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/>
  <mc:AlternateContent xmlns:mc="http://schemas.openxmlformats.org/markup-compatibility/2006">
    <mc:Choice Requires="x15">
      <x15ac:absPath xmlns:x15ac="http://schemas.microsoft.com/office/spreadsheetml/2010/11/ac" url="C:\Users\shorena.ebanoidze\Desktop\Finance Folders\Projects\WMTR II\USAID Grants Templates\Sub-Grants\RFA # 19-007\1 Competition\"/>
    </mc:Choice>
  </mc:AlternateContent>
  <xr:revisionPtr revIDLastSave="0" documentId="13_ncr:1_{691A380B-7801-4E43-8E7B-D266BC997FD2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M &amp; E plan" sheetId="32" r:id="rId1"/>
    <sheet name="Expense Summary" sheetId="23" state="hidden" r:id="rId2"/>
    <sheet name="Expense Tracker" sheetId="17" state="hidden" r:id="rId3"/>
    <sheet name="Travel" sheetId="28" state="hidden" r:id="rId4"/>
    <sheet name="LOE" sheetId="18" state="hidden" r:id="rId5"/>
    <sheet name="QPR" sheetId="21" state="hidden" r:id="rId6"/>
  </sheets>
  <externalReferences>
    <externalReference r:id="rId7"/>
  </externalReferences>
  <definedNames>
    <definedName name="B" localSheetId="1">[1]invoice!#REF!</definedName>
    <definedName name="B" localSheetId="0">[1]invoice!#REF!</definedName>
    <definedName name="B" localSheetId="3">[1]invoice!#REF!</definedName>
    <definedName name="B">[1]invoice!#REF!</definedName>
    <definedName name="_xlnm.Print_Area" localSheetId="0">'M &amp; E plan'!$A$1:$E$19</definedName>
    <definedName name="_xlnm.Print_Area" localSheetId="5">QPR!$A$1:$L$65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" i="17" l="1"/>
  <c r="B6" i="23"/>
  <c r="B2" i="23"/>
  <c r="B1" i="23"/>
  <c r="P202" i="17"/>
  <c r="O202" i="17"/>
  <c r="N202" i="17"/>
  <c r="M202" i="17"/>
  <c r="L202" i="17"/>
  <c r="K202" i="17"/>
  <c r="J202" i="17"/>
  <c r="I202" i="17"/>
  <c r="H202" i="17"/>
  <c r="G202" i="17"/>
  <c r="F202" i="17"/>
  <c r="D43" i="21"/>
  <c r="B19" i="18"/>
  <c r="B30" i="18"/>
  <c r="B41" i="18"/>
  <c r="Q41" i="18" s="1"/>
  <c r="R41" i="18" s="1"/>
  <c r="B52" i="18"/>
  <c r="Q52" i="18" s="1"/>
  <c r="R52" i="18" s="1"/>
  <c r="B63" i="18"/>
  <c r="C62" i="18"/>
  <c r="B62" i="18"/>
  <c r="Q62" i="18" s="1"/>
  <c r="R62" i="18" s="1"/>
  <c r="C61" i="18"/>
  <c r="C60" i="18"/>
  <c r="B60" i="18"/>
  <c r="C59" i="18"/>
  <c r="B59" i="18"/>
  <c r="Q59" i="18" s="1"/>
  <c r="R59" i="18" s="1"/>
  <c r="C58" i="18"/>
  <c r="B58" i="18"/>
  <c r="C57" i="18"/>
  <c r="B57" i="18"/>
  <c r="C56" i="18"/>
  <c r="B56" i="18"/>
  <c r="C51" i="18"/>
  <c r="B51" i="18"/>
  <c r="Q51" i="18" s="1"/>
  <c r="R51" i="18" s="1"/>
  <c r="C50" i="18"/>
  <c r="B50" i="18"/>
  <c r="C49" i="18"/>
  <c r="B49" i="18"/>
  <c r="Q49" i="18" s="1"/>
  <c r="R49" i="18" s="1"/>
  <c r="C48" i="18"/>
  <c r="B48" i="18"/>
  <c r="C47" i="18"/>
  <c r="D61" i="21" s="1"/>
  <c r="B47" i="18"/>
  <c r="Q47" i="18" s="1"/>
  <c r="R47" i="18" s="1"/>
  <c r="C46" i="18"/>
  <c r="B46" i="18"/>
  <c r="C45" i="18"/>
  <c r="B45" i="18"/>
  <c r="Q45" i="18" s="1"/>
  <c r="R45" i="18" s="1"/>
  <c r="P63" i="18"/>
  <c r="P62" i="18"/>
  <c r="P61" i="18"/>
  <c r="B61" i="18"/>
  <c r="Q61" i="18" s="1"/>
  <c r="R61" i="18" s="1"/>
  <c r="P60" i="18"/>
  <c r="P59" i="18"/>
  <c r="P58" i="18"/>
  <c r="Q58" i="18" s="1"/>
  <c r="R58" i="18" s="1"/>
  <c r="P57" i="18"/>
  <c r="P56" i="18"/>
  <c r="P52" i="18"/>
  <c r="P51" i="18"/>
  <c r="P50" i="18"/>
  <c r="P49" i="18"/>
  <c r="P48" i="18"/>
  <c r="Q48" i="18" s="1"/>
  <c r="R48" i="18" s="1"/>
  <c r="P47" i="18"/>
  <c r="P46" i="18"/>
  <c r="P45" i="18"/>
  <c r="CG161" i="28"/>
  <c r="CF161" i="28"/>
  <c r="CE161" i="28"/>
  <c r="CD161" i="28"/>
  <c r="CC161" i="28"/>
  <c r="CB161" i="28"/>
  <c r="CA161" i="28"/>
  <c r="BZ161" i="28"/>
  <c r="BY161" i="28"/>
  <c r="BX161" i="28"/>
  <c r="BW161" i="28"/>
  <c r="BV161" i="28"/>
  <c r="BU161" i="28"/>
  <c r="CH161" i="28" s="1"/>
  <c r="CG158" i="28"/>
  <c r="CF158" i="28"/>
  <c r="CE158" i="28"/>
  <c r="CD158" i="28"/>
  <c r="CD162" i="28" s="1"/>
  <c r="CC158" i="28"/>
  <c r="CB158" i="28"/>
  <c r="CA158" i="28"/>
  <c r="BZ158" i="28"/>
  <c r="BZ162" i="28" s="1"/>
  <c r="BY158" i="28"/>
  <c r="BX158" i="28"/>
  <c r="BW158" i="28"/>
  <c r="BV158" i="28"/>
  <c r="BU158" i="28"/>
  <c r="CG155" i="28"/>
  <c r="CF155" i="28"/>
  <c r="CE155" i="28"/>
  <c r="CE162" i="28" s="1"/>
  <c r="CD155" i="28"/>
  <c r="CC155" i="28"/>
  <c r="CB155" i="28"/>
  <c r="CA155" i="28"/>
  <c r="CA162" i="28" s="1"/>
  <c r="BZ155" i="28"/>
  <c r="BY155" i="28"/>
  <c r="BX155" i="28"/>
  <c r="BW155" i="28"/>
  <c r="BV155" i="28"/>
  <c r="BU155" i="28"/>
  <c r="CG152" i="28"/>
  <c r="CF152" i="28"/>
  <c r="CF162" i="28" s="1"/>
  <c r="CE152" i="28"/>
  <c r="CD152" i="28"/>
  <c r="CC152" i="28"/>
  <c r="CB152" i="28"/>
  <c r="CB162" i="28" s="1"/>
  <c r="CA152" i="28"/>
  <c r="BZ152" i="28"/>
  <c r="BY152" i="28"/>
  <c r="BX152" i="28"/>
  <c r="BX162" i="28" s="1"/>
  <c r="BW152" i="28"/>
  <c r="BV152" i="28"/>
  <c r="BU152" i="28"/>
  <c r="CG146" i="28"/>
  <c r="CG147" i="28" s="1"/>
  <c r="CF146" i="28"/>
  <c r="CE146" i="28"/>
  <c r="CD146" i="28"/>
  <c r="CD169" i="28" s="1"/>
  <c r="CC146" i="28"/>
  <c r="CB146" i="28"/>
  <c r="CA146" i="28"/>
  <c r="BZ146" i="28"/>
  <c r="BZ169" i="28" s="1"/>
  <c r="BY146" i="28"/>
  <c r="BX146" i="28"/>
  <c r="BW146" i="28"/>
  <c r="BV146" i="28"/>
  <c r="BV169" i="28" s="1"/>
  <c r="BU146" i="28"/>
  <c r="CH146" i="28" s="1"/>
  <c r="CG143" i="28"/>
  <c r="CF143" i="28"/>
  <c r="CE143" i="28"/>
  <c r="CE168" i="28" s="1"/>
  <c r="CD143" i="28"/>
  <c r="CD147" i="28" s="1"/>
  <c r="CD164" i="28" s="1"/>
  <c r="CD171" i="28" s="1"/>
  <c r="CC143" i="28"/>
  <c r="CB143" i="28"/>
  <c r="CA143" i="28"/>
  <c r="CA168" i="28" s="1"/>
  <c r="BZ143" i="28"/>
  <c r="BZ147" i="28" s="1"/>
  <c r="BZ164" i="28" s="1"/>
  <c r="BY143" i="28"/>
  <c r="BX143" i="28"/>
  <c r="BW143" i="28"/>
  <c r="BW168" i="28" s="1"/>
  <c r="BV143" i="28"/>
  <c r="BU143" i="28"/>
  <c r="CG140" i="28"/>
  <c r="CF140" i="28"/>
  <c r="CF167" i="28" s="1"/>
  <c r="CE140" i="28"/>
  <c r="CD140" i="28"/>
  <c r="CC140" i="28"/>
  <c r="CB140" i="28"/>
  <c r="CB167" i="28" s="1"/>
  <c r="CA140" i="28"/>
  <c r="CA147" i="28" s="1"/>
  <c r="BZ140" i="28"/>
  <c r="BY140" i="28"/>
  <c r="BX140" i="28"/>
  <c r="BX167" i="28" s="1"/>
  <c r="BW140" i="28"/>
  <c r="BV140" i="28"/>
  <c r="BU140" i="28"/>
  <c r="CG137" i="28"/>
  <c r="CG166" i="28" s="1"/>
  <c r="CF137" i="28"/>
  <c r="CE137" i="28"/>
  <c r="CD137" i="28"/>
  <c r="CC137" i="28"/>
  <c r="CB137" i="28"/>
  <c r="CA137" i="28"/>
  <c r="BZ137" i="28"/>
  <c r="BY137" i="28"/>
  <c r="BX137" i="28"/>
  <c r="BW137" i="28"/>
  <c r="BV137" i="28"/>
  <c r="BU137" i="28"/>
  <c r="CG131" i="28"/>
  <c r="CF131" i="28"/>
  <c r="CF169" i="28"/>
  <c r="CE131" i="28"/>
  <c r="CD131" i="28"/>
  <c r="CC131" i="28"/>
  <c r="CB131" i="28"/>
  <c r="CB169" i="28"/>
  <c r="CA131" i="28"/>
  <c r="CA169" i="28" s="1"/>
  <c r="BZ131" i="28"/>
  <c r="BY131" i="28"/>
  <c r="BX131" i="28"/>
  <c r="BX169" i="28"/>
  <c r="BW131" i="28"/>
  <c r="BV131" i="28"/>
  <c r="BU131" i="28"/>
  <c r="CG128" i="28"/>
  <c r="CG168" i="28"/>
  <c r="CF128" i="28"/>
  <c r="CF168" i="28" s="1"/>
  <c r="CE128" i="28"/>
  <c r="CD128" i="28"/>
  <c r="CC128" i="28"/>
  <c r="CC168" i="28"/>
  <c r="CB128" i="28"/>
  <c r="CB168" i="28" s="1"/>
  <c r="CA128" i="28"/>
  <c r="BZ128" i="28"/>
  <c r="BY128" i="28"/>
  <c r="BY168" i="28"/>
  <c r="BX128" i="28"/>
  <c r="BX168" i="28" s="1"/>
  <c r="BW128" i="28"/>
  <c r="BV128" i="28"/>
  <c r="BU128" i="28"/>
  <c r="CG125" i="28"/>
  <c r="CG167" i="28"/>
  <c r="CF125" i="28"/>
  <c r="CE125" i="28"/>
  <c r="CD125" i="28"/>
  <c r="CD167" i="28"/>
  <c r="CC125" i="28"/>
  <c r="CC167" i="28"/>
  <c r="CB125" i="28"/>
  <c r="CA125" i="28"/>
  <c r="BZ125" i="28"/>
  <c r="BZ167" i="28"/>
  <c r="BY125" i="28"/>
  <c r="BY167" i="28" s="1"/>
  <c r="BX125" i="28"/>
  <c r="BW125" i="28"/>
  <c r="BV125" i="28"/>
  <c r="BV167" i="28"/>
  <c r="BU125" i="28"/>
  <c r="BU167" i="28"/>
  <c r="CG122" i="28"/>
  <c r="CF122" i="28"/>
  <c r="CE122" i="28"/>
  <c r="CE166" i="28"/>
  <c r="CD122" i="28"/>
  <c r="CD166" i="28"/>
  <c r="CC122" i="28"/>
  <c r="CB122" i="28"/>
  <c r="CA122" i="28"/>
  <c r="CA166" i="28"/>
  <c r="BZ122" i="28"/>
  <c r="BZ166" i="28"/>
  <c r="BY122" i="28"/>
  <c r="BX122" i="28"/>
  <c r="BW122" i="28"/>
  <c r="BW166" i="28"/>
  <c r="BV122" i="28"/>
  <c r="BV166" i="28"/>
  <c r="BU122" i="28"/>
  <c r="CG108" i="28"/>
  <c r="CF108" i="28"/>
  <c r="CE108" i="28"/>
  <c r="CD108" i="28"/>
  <c r="CC108" i="28"/>
  <c r="CB108" i="28"/>
  <c r="CA108" i="28"/>
  <c r="BZ108" i="28"/>
  <c r="BY108" i="28"/>
  <c r="BX108" i="28"/>
  <c r="BW108" i="28"/>
  <c r="CH108" i="28" s="1"/>
  <c r="BV108" i="28"/>
  <c r="BU108" i="28"/>
  <c r="CG105" i="28"/>
  <c r="CF105" i="28"/>
  <c r="CF109" i="28" s="1"/>
  <c r="CE105" i="28"/>
  <c r="CD105" i="28"/>
  <c r="CC105" i="28"/>
  <c r="CB105" i="28"/>
  <c r="CA105" i="28"/>
  <c r="BZ105" i="28"/>
  <c r="BY105" i="28"/>
  <c r="BX105" i="28"/>
  <c r="BW105" i="28"/>
  <c r="BV105" i="28"/>
  <c r="BU105" i="28"/>
  <c r="CG102" i="28"/>
  <c r="CF102" i="28"/>
  <c r="CE102" i="28"/>
  <c r="CD102" i="28"/>
  <c r="CC102" i="28"/>
  <c r="CB102" i="28"/>
  <c r="CA102" i="28"/>
  <c r="BZ102" i="28"/>
  <c r="BY102" i="28"/>
  <c r="BX102" i="28"/>
  <c r="BW102" i="28"/>
  <c r="BV102" i="28"/>
  <c r="BU102" i="28"/>
  <c r="CG99" i="28"/>
  <c r="CF99" i="28"/>
  <c r="CE99" i="28"/>
  <c r="CD99" i="28"/>
  <c r="CC99" i="28"/>
  <c r="CB99" i="28"/>
  <c r="CA99" i="28"/>
  <c r="BZ99" i="28"/>
  <c r="BY99" i="28"/>
  <c r="BX99" i="28"/>
  <c r="BW99" i="28"/>
  <c r="BV99" i="28"/>
  <c r="CH99" i="28" s="1"/>
  <c r="BU99" i="28"/>
  <c r="CG93" i="28"/>
  <c r="CF93" i="28"/>
  <c r="CE93" i="28"/>
  <c r="CE116" i="28" s="1"/>
  <c r="CD93" i="28"/>
  <c r="CC93" i="28"/>
  <c r="CB93" i="28"/>
  <c r="CA93" i="28"/>
  <c r="BZ93" i="28"/>
  <c r="BY93" i="28"/>
  <c r="BX93" i="28"/>
  <c r="BW93" i="28"/>
  <c r="BW116" i="28" s="1"/>
  <c r="BV93" i="28"/>
  <c r="BU93" i="28"/>
  <c r="CG90" i="28"/>
  <c r="CF90" i="28"/>
  <c r="CF115" i="28" s="1"/>
  <c r="CE90" i="28"/>
  <c r="CD90" i="28"/>
  <c r="CC90" i="28"/>
  <c r="CB90" i="28"/>
  <c r="CB115" i="28" s="1"/>
  <c r="CA90" i="28"/>
  <c r="BZ90" i="28"/>
  <c r="BY90" i="28"/>
  <c r="BX90" i="28"/>
  <c r="BW90" i="28"/>
  <c r="BV90" i="28"/>
  <c r="BU90" i="28"/>
  <c r="CG87" i="28"/>
  <c r="CF87" i="28"/>
  <c r="CE87" i="28"/>
  <c r="CD87" i="28"/>
  <c r="CC87" i="28"/>
  <c r="CB87" i="28"/>
  <c r="CA87" i="28"/>
  <c r="BZ87" i="28"/>
  <c r="BY87" i="28"/>
  <c r="BX87" i="28"/>
  <c r="BW87" i="28"/>
  <c r="BV87" i="28"/>
  <c r="BU87" i="28"/>
  <c r="BU94" i="28" s="1"/>
  <c r="CG84" i="28"/>
  <c r="CF84" i="28"/>
  <c r="CE84" i="28"/>
  <c r="CD84" i="28"/>
  <c r="CC84" i="28"/>
  <c r="CB84" i="28"/>
  <c r="CA84" i="28"/>
  <c r="BZ84" i="28"/>
  <c r="BY84" i="28"/>
  <c r="BX84" i="28"/>
  <c r="BW84" i="28"/>
  <c r="BV84" i="28"/>
  <c r="BU84" i="28"/>
  <c r="CG78" i="28"/>
  <c r="CG116" i="28"/>
  <c r="CF78" i="28"/>
  <c r="CF116" i="28" s="1"/>
  <c r="CE78" i="28"/>
  <c r="CD78" i="28"/>
  <c r="CD116" i="28" s="1"/>
  <c r="CC78" i="28"/>
  <c r="CC116" i="28"/>
  <c r="CB78" i="28"/>
  <c r="CA78" i="28"/>
  <c r="CA116" i="28"/>
  <c r="BZ78" i="28"/>
  <c r="BZ116" i="28" s="1"/>
  <c r="BY78" i="28"/>
  <c r="BY116" i="28"/>
  <c r="BX78" i="28"/>
  <c r="BW78" i="28"/>
  <c r="BV78" i="28"/>
  <c r="BU78" i="28"/>
  <c r="BU116" i="28"/>
  <c r="CG75" i="28"/>
  <c r="CG115" i="28"/>
  <c r="CF75" i="28"/>
  <c r="CE75" i="28"/>
  <c r="CD75" i="28"/>
  <c r="CD115" i="28"/>
  <c r="CC75" i="28"/>
  <c r="CB75" i="28"/>
  <c r="CA75" i="28"/>
  <c r="CA115" i="28"/>
  <c r="BZ75" i="28"/>
  <c r="BZ115" i="28"/>
  <c r="BY75" i="28"/>
  <c r="BY115" i="28"/>
  <c r="BX75" i="28"/>
  <c r="BW75" i="28"/>
  <c r="BW115" i="28"/>
  <c r="BV75" i="28"/>
  <c r="BV115" i="28"/>
  <c r="BU75" i="28"/>
  <c r="CG72" i="28"/>
  <c r="CG114" i="28" s="1"/>
  <c r="CF72" i="28"/>
  <c r="CF114" i="28"/>
  <c r="CE72" i="28"/>
  <c r="CE114" i="28" s="1"/>
  <c r="CD72" i="28"/>
  <c r="CD114" i="28"/>
  <c r="CC72" i="28"/>
  <c r="CB72" i="28"/>
  <c r="CB114" i="28"/>
  <c r="CA72" i="28"/>
  <c r="CA114" i="28" s="1"/>
  <c r="BZ72" i="28"/>
  <c r="BZ114" i="28"/>
  <c r="BY72" i="28"/>
  <c r="BY114" i="28" s="1"/>
  <c r="BX72" i="28"/>
  <c r="BX114" i="28"/>
  <c r="BW72" i="28"/>
  <c r="BW114" i="28" s="1"/>
  <c r="BV72" i="28"/>
  <c r="BV114" i="28"/>
  <c r="BU72" i="28"/>
  <c r="CG69" i="28"/>
  <c r="CG113" i="28"/>
  <c r="CF69" i="28"/>
  <c r="CE69" i="28"/>
  <c r="CE113" i="28"/>
  <c r="CD69" i="28"/>
  <c r="CD113" i="28" s="1"/>
  <c r="CC69" i="28"/>
  <c r="CC113" i="28"/>
  <c r="CB69" i="28"/>
  <c r="CB113" i="28" s="1"/>
  <c r="CA69" i="28"/>
  <c r="CA113" i="28"/>
  <c r="BZ69" i="28"/>
  <c r="BY69" i="28"/>
  <c r="BY113" i="28"/>
  <c r="BX69" i="28"/>
  <c r="BX113" i="28" s="1"/>
  <c r="BW69" i="28"/>
  <c r="BW113" i="28"/>
  <c r="BV69" i="28"/>
  <c r="BV113" i="28" s="1"/>
  <c r="BU69" i="28"/>
  <c r="CG54" i="28"/>
  <c r="CF54" i="28"/>
  <c r="CE54" i="28"/>
  <c r="CD54" i="28"/>
  <c r="CC54" i="28"/>
  <c r="CB54" i="28"/>
  <c r="CA54" i="28"/>
  <c r="BZ54" i="28"/>
  <c r="BY54" i="28"/>
  <c r="BX54" i="28"/>
  <c r="BW54" i="28"/>
  <c r="BV54" i="28"/>
  <c r="BU54" i="28"/>
  <c r="CG51" i="28"/>
  <c r="CF51" i="28"/>
  <c r="CE51" i="28"/>
  <c r="CD51" i="28"/>
  <c r="CC51" i="28"/>
  <c r="CB51" i="28"/>
  <c r="CA51" i="28"/>
  <c r="BZ51" i="28"/>
  <c r="BY51" i="28"/>
  <c r="BX51" i="28"/>
  <c r="BW51" i="28"/>
  <c r="BV51" i="28"/>
  <c r="BU51" i="28"/>
  <c r="CG48" i="28"/>
  <c r="CF48" i="28"/>
  <c r="CE48" i="28"/>
  <c r="CD48" i="28"/>
  <c r="CC48" i="28"/>
  <c r="CB48" i="28"/>
  <c r="CA48" i="28"/>
  <c r="BZ48" i="28"/>
  <c r="BY48" i="28"/>
  <c r="BX48" i="28"/>
  <c r="BW48" i="28"/>
  <c r="BV48" i="28"/>
  <c r="BU48" i="28"/>
  <c r="CG45" i="28"/>
  <c r="CF45" i="28"/>
  <c r="CE45" i="28"/>
  <c r="CD45" i="28"/>
  <c r="CC45" i="28"/>
  <c r="CB45" i="28"/>
  <c r="CA45" i="28"/>
  <c r="BZ45" i="28"/>
  <c r="BY45" i="28"/>
  <c r="BX45" i="28"/>
  <c r="BW45" i="28"/>
  <c r="BV45" i="28"/>
  <c r="BU45" i="28"/>
  <c r="CG39" i="28"/>
  <c r="CF39" i="28"/>
  <c r="CE39" i="28"/>
  <c r="CD39" i="28"/>
  <c r="CC39" i="28"/>
  <c r="CB39" i="28"/>
  <c r="CA39" i="28"/>
  <c r="BZ39" i="28"/>
  <c r="BY39" i="28"/>
  <c r="BX39" i="28"/>
  <c r="BW39" i="28"/>
  <c r="BV39" i="28"/>
  <c r="BU39" i="28"/>
  <c r="CG36" i="28"/>
  <c r="CF36" i="28"/>
  <c r="CE36" i="28"/>
  <c r="CD36" i="28"/>
  <c r="CC36" i="28"/>
  <c r="CB36" i="28"/>
  <c r="CA36" i="28"/>
  <c r="BZ36" i="28"/>
  <c r="BY36" i="28"/>
  <c r="BX36" i="28"/>
  <c r="BW36" i="28"/>
  <c r="BV36" i="28"/>
  <c r="BU36" i="28"/>
  <c r="CG33" i="28"/>
  <c r="CF33" i="28"/>
  <c r="CE33" i="28"/>
  <c r="CD33" i="28"/>
  <c r="CC33" i="28"/>
  <c r="CB33" i="28"/>
  <c r="CA33" i="28"/>
  <c r="BZ33" i="28"/>
  <c r="BY33" i="28"/>
  <c r="BX33" i="28"/>
  <c r="BW33" i="28"/>
  <c r="BV33" i="28"/>
  <c r="BU33" i="28"/>
  <c r="CG30" i="28"/>
  <c r="CF30" i="28"/>
  <c r="CE30" i="28"/>
  <c r="CD30" i="28"/>
  <c r="CC30" i="28"/>
  <c r="CB30" i="28"/>
  <c r="CB60" i="28" s="1"/>
  <c r="CA30" i="28"/>
  <c r="BZ30" i="28"/>
  <c r="BY30" i="28"/>
  <c r="BX30" i="28"/>
  <c r="BX60" i="28" s="1"/>
  <c r="BW30" i="28"/>
  <c r="BV30" i="28"/>
  <c r="BU30" i="28"/>
  <c r="CG24" i="28"/>
  <c r="CG63" i="28"/>
  <c r="CF24" i="28"/>
  <c r="CF63" i="28" s="1"/>
  <c r="CE24" i="28"/>
  <c r="CE63" i="28" s="1"/>
  <c r="CD24" i="28"/>
  <c r="CD63" i="28" s="1"/>
  <c r="CC24" i="28"/>
  <c r="CB24" i="28"/>
  <c r="CA24" i="28"/>
  <c r="CA63" i="28"/>
  <c r="BZ24" i="28"/>
  <c r="BZ63" i="28" s="1"/>
  <c r="BY24" i="28"/>
  <c r="BY63" i="28"/>
  <c r="BX24" i="28"/>
  <c r="BX63" i="28" s="1"/>
  <c r="BW24" i="28"/>
  <c r="BV24" i="28"/>
  <c r="BU24" i="28"/>
  <c r="BU63" i="28"/>
  <c r="CG21" i="28"/>
  <c r="CF21" i="28"/>
  <c r="CF62" i="28"/>
  <c r="CE21" i="28"/>
  <c r="CE62" i="28" s="1"/>
  <c r="CD21" i="28"/>
  <c r="CD62" i="28"/>
  <c r="CC21" i="28"/>
  <c r="CC62" i="28" s="1"/>
  <c r="CB21" i="28"/>
  <c r="CB62" i="28"/>
  <c r="CA21" i="28"/>
  <c r="CA62" i="28" s="1"/>
  <c r="BZ21" i="28"/>
  <c r="BZ62" i="28"/>
  <c r="BY21" i="28"/>
  <c r="BX21" i="28"/>
  <c r="BX62" i="28"/>
  <c r="BW21" i="28"/>
  <c r="BW62" i="28" s="1"/>
  <c r="BV21" i="28"/>
  <c r="BV62" i="28"/>
  <c r="BU21" i="28"/>
  <c r="BU62" i="28" s="1"/>
  <c r="CG18" i="28"/>
  <c r="CG61" i="28"/>
  <c r="CF18" i="28"/>
  <c r="CF61" i="28" s="1"/>
  <c r="CE18" i="28"/>
  <c r="CE61" i="28"/>
  <c r="CD18" i="28"/>
  <c r="CC18" i="28"/>
  <c r="CC61" i="28"/>
  <c r="CB18" i="28"/>
  <c r="CA18" i="28"/>
  <c r="CA61" i="28"/>
  <c r="BZ18" i="28"/>
  <c r="BZ61" i="28" s="1"/>
  <c r="BY18" i="28"/>
  <c r="BY61" i="28"/>
  <c r="BX18" i="28"/>
  <c r="BX61" i="28" s="1"/>
  <c r="BW18" i="28"/>
  <c r="BW61" i="28"/>
  <c r="BV18" i="28"/>
  <c r="BU18" i="28"/>
  <c r="BU61" i="28"/>
  <c r="CG15" i="28"/>
  <c r="CF15" i="28"/>
  <c r="CF60" i="28"/>
  <c r="CE15" i="28"/>
  <c r="CE60" i="28" s="1"/>
  <c r="CD15" i="28"/>
  <c r="CD60" i="28"/>
  <c r="CC15" i="28"/>
  <c r="CB15" i="28"/>
  <c r="CA15" i="28"/>
  <c r="BZ15" i="28"/>
  <c r="BZ60" i="28"/>
  <c r="BY15" i="28"/>
  <c r="BY60" i="28" s="1"/>
  <c r="BX15" i="28"/>
  <c r="BW15" i="28"/>
  <c r="BW60" i="28"/>
  <c r="BV15" i="28"/>
  <c r="BV60" i="28"/>
  <c r="BU15" i="28"/>
  <c r="BP161" i="28"/>
  <c r="BO161" i="28"/>
  <c r="BN161" i="28"/>
  <c r="BM161" i="28"/>
  <c r="BL161" i="28"/>
  <c r="BL162" i="28" s="1"/>
  <c r="BK161" i="28"/>
  <c r="BJ161" i="28"/>
  <c r="BI161" i="28"/>
  <c r="BH161" i="28"/>
  <c r="BH162" i="28" s="1"/>
  <c r="BG161" i="28"/>
  <c r="BF161" i="28"/>
  <c r="BE161" i="28"/>
  <c r="BD161" i="28"/>
  <c r="BQ161" i="28" s="1"/>
  <c r="BP158" i="28"/>
  <c r="BO158" i="28"/>
  <c r="BN158" i="28"/>
  <c r="BM158" i="28"/>
  <c r="BL158" i="28"/>
  <c r="BK158" i="28"/>
  <c r="BJ158" i="28"/>
  <c r="BI158" i="28"/>
  <c r="BI162" i="28" s="1"/>
  <c r="BH158" i="28"/>
  <c r="BG158" i="28"/>
  <c r="BF158" i="28"/>
  <c r="BE158" i="28"/>
  <c r="BQ158" i="28" s="1"/>
  <c r="BD158" i="28"/>
  <c r="BP155" i="28"/>
  <c r="BO155" i="28"/>
  <c r="BN155" i="28"/>
  <c r="BN162" i="28" s="1"/>
  <c r="BM155" i="28"/>
  <c r="BL155" i="28"/>
  <c r="BK155" i="28"/>
  <c r="BJ155" i="28"/>
  <c r="BI155" i="28"/>
  <c r="BH155" i="28"/>
  <c r="BG155" i="28"/>
  <c r="BF155" i="28"/>
  <c r="BQ155" i="28" s="1"/>
  <c r="BE155" i="28"/>
  <c r="BD155" i="28"/>
  <c r="BP152" i="28"/>
  <c r="BO152" i="28"/>
  <c r="BO162" i="28" s="1"/>
  <c r="BN152" i="28"/>
  <c r="BM152" i="28"/>
  <c r="BL152" i="28"/>
  <c r="BK152" i="28"/>
  <c r="BK162" i="28" s="1"/>
  <c r="BJ152" i="28"/>
  <c r="BI152" i="28"/>
  <c r="BH152" i="28"/>
  <c r="BG152" i="28"/>
  <c r="BF152" i="28"/>
  <c r="BE152" i="28"/>
  <c r="BD152" i="28"/>
  <c r="BP146" i="28"/>
  <c r="BO146" i="28"/>
  <c r="BN146" i="28"/>
  <c r="BM146" i="28"/>
  <c r="BM169" i="28" s="1"/>
  <c r="BL146" i="28"/>
  <c r="BL147" i="28" s="1"/>
  <c r="BK146" i="28"/>
  <c r="BJ146" i="28"/>
  <c r="BI146" i="28"/>
  <c r="BH146" i="28"/>
  <c r="BG146" i="28"/>
  <c r="BF146" i="28"/>
  <c r="BE146" i="28"/>
  <c r="BD146" i="28"/>
  <c r="BP143" i="28"/>
  <c r="BO143" i="28"/>
  <c r="BN143" i="28"/>
  <c r="BN168" i="28" s="1"/>
  <c r="BM143" i="28"/>
  <c r="BM147" i="28" s="1"/>
  <c r="BL143" i="28"/>
  <c r="BK143" i="28"/>
  <c r="BJ143" i="28"/>
  <c r="BJ168" i="28" s="1"/>
  <c r="BI143" i="28"/>
  <c r="BI147" i="28" s="1"/>
  <c r="BH143" i="28"/>
  <c r="BG143" i="28"/>
  <c r="BF143" i="28"/>
  <c r="BF168" i="28" s="1"/>
  <c r="BE143" i="28"/>
  <c r="BD143" i="28"/>
  <c r="BP140" i="28"/>
  <c r="BO140" i="28"/>
  <c r="BN140" i="28"/>
  <c r="BM140" i="28"/>
  <c r="BL140" i="28"/>
  <c r="BK140" i="28"/>
  <c r="BJ140" i="28"/>
  <c r="BI140" i="28"/>
  <c r="BH140" i="28"/>
  <c r="BG140" i="28"/>
  <c r="BF140" i="28"/>
  <c r="BE140" i="28"/>
  <c r="BD140" i="28"/>
  <c r="BP137" i="28"/>
  <c r="BO137" i="28"/>
  <c r="BN137" i="28"/>
  <c r="BM137" i="28"/>
  <c r="BL137" i="28"/>
  <c r="BK137" i="28"/>
  <c r="BJ137" i="28"/>
  <c r="BI137" i="28"/>
  <c r="BH137" i="28"/>
  <c r="BG137" i="28"/>
  <c r="BF137" i="28"/>
  <c r="BE137" i="28"/>
  <c r="BD137" i="28"/>
  <c r="BP131" i="28"/>
  <c r="BO131" i="28"/>
  <c r="BO169" i="28"/>
  <c r="BN131" i="28"/>
  <c r="BN169" i="28" s="1"/>
  <c r="BM131" i="28"/>
  <c r="BL131" i="28"/>
  <c r="BK131" i="28"/>
  <c r="BK169" i="28"/>
  <c r="BJ131" i="28"/>
  <c r="BJ169" i="28" s="1"/>
  <c r="BI131" i="28"/>
  <c r="BI169" i="28"/>
  <c r="BH131" i="28"/>
  <c r="BG131" i="28"/>
  <c r="BG169" i="28"/>
  <c r="BF131" i="28"/>
  <c r="BE131" i="28"/>
  <c r="BD131" i="28"/>
  <c r="BP128" i="28"/>
  <c r="BP168" i="28"/>
  <c r="BO128" i="28"/>
  <c r="BO168" i="28"/>
  <c r="BN128" i="28"/>
  <c r="BM128" i="28"/>
  <c r="BL128" i="28"/>
  <c r="BL168" i="28"/>
  <c r="BK128" i="28"/>
  <c r="BK168" i="28" s="1"/>
  <c r="BJ128" i="28"/>
  <c r="BI128" i="28"/>
  <c r="BI168" i="28"/>
  <c r="BH128" i="28"/>
  <c r="BH168" i="28"/>
  <c r="BG128" i="28"/>
  <c r="BG168" i="28"/>
  <c r="BF128" i="28"/>
  <c r="BE128" i="28"/>
  <c r="BD128" i="28"/>
  <c r="BP125" i="28"/>
  <c r="BP167" i="28"/>
  <c r="BO125" i="28"/>
  <c r="BO167" i="28" s="1"/>
  <c r="BN125" i="28"/>
  <c r="BM125" i="28"/>
  <c r="BM167" i="28" s="1"/>
  <c r="BL125" i="28"/>
  <c r="BL167" i="28"/>
  <c r="BK125" i="28"/>
  <c r="BJ125" i="28"/>
  <c r="BI125" i="28"/>
  <c r="BI167" i="28" s="1"/>
  <c r="BH125" i="28"/>
  <c r="BH167" i="28"/>
  <c r="BG125" i="28"/>
  <c r="BG167" i="28" s="1"/>
  <c r="BF125" i="28"/>
  <c r="BE125" i="28"/>
  <c r="BE167" i="28" s="1"/>
  <c r="BD125" i="28"/>
  <c r="BD167" i="28"/>
  <c r="BP122" i="28"/>
  <c r="BO122" i="28"/>
  <c r="BN122" i="28"/>
  <c r="BM122" i="28"/>
  <c r="BM166" i="28"/>
  <c r="BL122" i="28"/>
  <c r="BK122" i="28"/>
  <c r="BJ122" i="28"/>
  <c r="BJ166" i="28"/>
  <c r="BI122" i="28"/>
  <c r="BI166" i="28"/>
  <c r="BH122" i="28"/>
  <c r="BG122" i="28"/>
  <c r="BF122" i="28"/>
  <c r="BF166" i="28"/>
  <c r="BE122" i="28"/>
  <c r="BE166" i="28" s="1"/>
  <c r="BD122" i="28"/>
  <c r="BD166" i="28"/>
  <c r="BP108" i="28"/>
  <c r="BO108" i="28"/>
  <c r="BN108" i="28"/>
  <c r="BM108" i="28"/>
  <c r="BL108" i="28"/>
  <c r="BK108" i="28"/>
  <c r="BJ108" i="28"/>
  <c r="BI108" i="28"/>
  <c r="BH108" i="28"/>
  <c r="BG108" i="28"/>
  <c r="BF108" i="28"/>
  <c r="BE108" i="28"/>
  <c r="BE109" i="28" s="1"/>
  <c r="BD108" i="28"/>
  <c r="BP105" i="28"/>
  <c r="BO105" i="28"/>
  <c r="BN105" i="28"/>
  <c r="BM105" i="28"/>
  <c r="BL105" i="28"/>
  <c r="BK105" i="28"/>
  <c r="BJ105" i="28"/>
  <c r="BI105" i="28"/>
  <c r="BH105" i="28"/>
  <c r="BG105" i="28"/>
  <c r="BF105" i="28"/>
  <c r="BE105" i="28"/>
  <c r="BD105" i="28"/>
  <c r="BP102" i="28"/>
  <c r="BO102" i="28"/>
  <c r="BO109" i="28" s="1"/>
  <c r="BN102" i="28"/>
  <c r="BM102" i="28"/>
  <c r="BL102" i="28"/>
  <c r="BK102" i="28"/>
  <c r="BJ102" i="28"/>
  <c r="BI102" i="28"/>
  <c r="BH102" i="28"/>
  <c r="BG102" i="28"/>
  <c r="BF102" i="28"/>
  <c r="BE102" i="28"/>
  <c r="BD102" i="28"/>
  <c r="BP99" i="28"/>
  <c r="BP109" i="28" s="1"/>
  <c r="BO99" i="28"/>
  <c r="BN99" i="28"/>
  <c r="BM99" i="28"/>
  <c r="BL99" i="28"/>
  <c r="BK99" i="28"/>
  <c r="BJ99" i="28"/>
  <c r="BI99" i="28"/>
  <c r="BH99" i="28"/>
  <c r="BG99" i="28"/>
  <c r="BF99" i="28"/>
  <c r="BE99" i="28"/>
  <c r="BD99" i="28"/>
  <c r="BP93" i="28"/>
  <c r="BO93" i="28"/>
  <c r="BN93" i="28"/>
  <c r="BM93" i="28"/>
  <c r="BM116" i="28" s="1"/>
  <c r="BL93" i="28"/>
  <c r="BK93" i="28"/>
  <c r="BJ93" i="28"/>
  <c r="BI93" i="28"/>
  <c r="BH93" i="28"/>
  <c r="BG93" i="28"/>
  <c r="BF93" i="28"/>
  <c r="BE93" i="28"/>
  <c r="BD93" i="28"/>
  <c r="BP90" i="28"/>
  <c r="BO90" i="28"/>
  <c r="BN90" i="28"/>
  <c r="BM90" i="28"/>
  <c r="BL90" i="28"/>
  <c r="BK90" i="28"/>
  <c r="BJ90" i="28"/>
  <c r="BJ115" i="28" s="1"/>
  <c r="BI90" i="28"/>
  <c r="BH90" i="28"/>
  <c r="BG90" i="28"/>
  <c r="BF90" i="28"/>
  <c r="BE90" i="28"/>
  <c r="BD90" i="28"/>
  <c r="BP87" i="28"/>
  <c r="BO87" i="28"/>
  <c r="BO114" i="28" s="1"/>
  <c r="BN87" i="28"/>
  <c r="BM87" i="28"/>
  <c r="BL87" i="28"/>
  <c r="BK87" i="28"/>
  <c r="BJ87" i="28"/>
  <c r="BI87" i="28"/>
  <c r="BH87" i="28"/>
  <c r="BG87" i="28"/>
  <c r="BG114" i="28" s="1"/>
  <c r="BF87" i="28"/>
  <c r="BE87" i="28"/>
  <c r="BD87" i="28"/>
  <c r="BP84" i="28"/>
  <c r="BP94" i="28" s="1"/>
  <c r="BO84" i="28"/>
  <c r="BN84" i="28"/>
  <c r="BM84" i="28"/>
  <c r="BL84" i="28"/>
  <c r="BL113" i="28" s="1"/>
  <c r="BK84" i="28"/>
  <c r="BJ84" i="28"/>
  <c r="BI84" i="28"/>
  <c r="BH84" i="28"/>
  <c r="BG84" i="28"/>
  <c r="BF84" i="28"/>
  <c r="BE84" i="28"/>
  <c r="BD84" i="28"/>
  <c r="BQ84" i="28" s="1"/>
  <c r="BP78" i="28"/>
  <c r="BP116" i="28" s="1"/>
  <c r="BO78" i="28"/>
  <c r="BO116" i="28"/>
  <c r="BN78" i="28"/>
  <c r="BN116" i="28" s="1"/>
  <c r="BM78" i="28"/>
  <c r="BL78" i="28"/>
  <c r="BL116" i="28" s="1"/>
  <c r="BK78" i="28"/>
  <c r="BK116" i="28"/>
  <c r="BJ78" i="28"/>
  <c r="BJ116" i="28" s="1"/>
  <c r="BI78" i="28"/>
  <c r="BI116" i="28"/>
  <c r="BH78" i="28"/>
  <c r="BH116" i="28" s="1"/>
  <c r="BG78" i="28"/>
  <c r="BG116" i="28"/>
  <c r="BF78" i="28"/>
  <c r="BE78" i="28"/>
  <c r="BD78" i="28"/>
  <c r="BD116" i="28" s="1"/>
  <c r="BP75" i="28"/>
  <c r="BP115" i="28"/>
  <c r="BO75" i="28"/>
  <c r="BO115" i="28" s="1"/>
  <c r="BN75" i="28"/>
  <c r="BN115" i="28"/>
  <c r="BM75" i="28"/>
  <c r="BM115" i="28" s="1"/>
  <c r="BL75" i="28"/>
  <c r="BL115" i="28"/>
  <c r="BK75" i="28"/>
  <c r="BJ75" i="28"/>
  <c r="BI75" i="28"/>
  <c r="BI115" i="28" s="1"/>
  <c r="BH75" i="28"/>
  <c r="BH115" i="28"/>
  <c r="BG75" i="28"/>
  <c r="BG115" i="28" s="1"/>
  <c r="BF75" i="28"/>
  <c r="BE75" i="28"/>
  <c r="BE115" i="28" s="1"/>
  <c r="BD75" i="28"/>
  <c r="BD115" i="28"/>
  <c r="BP72" i="28"/>
  <c r="BP114" i="28" s="1"/>
  <c r="BO72" i="28"/>
  <c r="BN72" i="28"/>
  <c r="BM72" i="28"/>
  <c r="BM114" i="28"/>
  <c r="BL72" i="28"/>
  <c r="BL114" i="28" s="1"/>
  <c r="BK72" i="28"/>
  <c r="BK114" i="28"/>
  <c r="BJ72" i="28"/>
  <c r="BJ114" i="28" s="1"/>
  <c r="BI72" i="28"/>
  <c r="BI114" i="28"/>
  <c r="BH72" i="28"/>
  <c r="BG72" i="28"/>
  <c r="BF72" i="28"/>
  <c r="BF114" i="28" s="1"/>
  <c r="BE72" i="28"/>
  <c r="BE114" i="28" s="1"/>
  <c r="BD72" i="28"/>
  <c r="BD114" i="28" s="1"/>
  <c r="BP69" i="28"/>
  <c r="BP113" i="28"/>
  <c r="BO69" i="28"/>
  <c r="BO113" i="28" s="1"/>
  <c r="BN69" i="28"/>
  <c r="BN113" i="28"/>
  <c r="BM69" i="28"/>
  <c r="BM113" i="28" s="1"/>
  <c r="BL69" i="28"/>
  <c r="BK69" i="28"/>
  <c r="BK113" i="28" s="1"/>
  <c r="BJ69" i="28"/>
  <c r="BJ113" i="28" s="1"/>
  <c r="BI69" i="28"/>
  <c r="BI113" i="28"/>
  <c r="BH69" i="28"/>
  <c r="BG69" i="28"/>
  <c r="BG113" i="28" s="1"/>
  <c r="BF69" i="28"/>
  <c r="BF113" i="28" s="1"/>
  <c r="BE69" i="28"/>
  <c r="BE113" i="28"/>
  <c r="BD69" i="28"/>
  <c r="BP54" i="28"/>
  <c r="BO54" i="28"/>
  <c r="BN54" i="28"/>
  <c r="BM54" i="28"/>
  <c r="BL54" i="28"/>
  <c r="BK54" i="28"/>
  <c r="BJ54" i="28"/>
  <c r="BI54" i="28"/>
  <c r="BH54" i="28"/>
  <c r="BG54" i="28"/>
  <c r="BF54" i="28"/>
  <c r="BQ54" i="28" s="1"/>
  <c r="BE54" i="28"/>
  <c r="BD54" i="28"/>
  <c r="BP51" i="28"/>
  <c r="BO51" i="28"/>
  <c r="BO55" i="28" s="1"/>
  <c r="BN51" i="28"/>
  <c r="BM51" i="28"/>
  <c r="BL51" i="28"/>
  <c r="BK51" i="28"/>
  <c r="BK55" i="28" s="1"/>
  <c r="BJ51" i="28"/>
  <c r="BI51" i="28"/>
  <c r="BH51" i="28"/>
  <c r="BG51" i="28"/>
  <c r="BF51" i="28"/>
  <c r="BE51" i="28"/>
  <c r="BD51" i="28"/>
  <c r="BP48" i="28"/>
  <c r="BP55" i="28" s="1"/>
  <c r="BO48" i="28"/>
  <c r="BN48" i="28"/>
  <c r="BM48" i="28"/>
  <c r="BL48" i="28"/>
  <c r="BK48" i="28"/>
  <c r="BJ48" i="28"/>
  <c r="BI48" i="28"/>
  <c r="BH48" i="28"/>
  <c r="BH55" i="28" s="1"/>
  <c r="BG48" i="28"/>
  <c r="BF48" i="28"/>
  <c r="BE48" i="28"/>
  <c r="BD48" i="28"/>
  <c r="BD55" i="28" s="1"/>
  <c r="BP45" i="28"/>
  <c r="BO45" i="28"/>
  <c r="BN45" i="28"/>
  <c r="BM45" i="28"/>
  <c r="BM55" i="28" s="1"/>
  <c r="BL45" i="28"/>
  <c r="BK45" i="28"/>
  <c r="BJ45" i="28"/>
  <c r="BI45" i="28"/>
  <c r="BI55" i="28" s="1"/>
  <c r="BH45" i="28"/>
  <c r="BG45" i="28"/>
  <c r="BF45" i="28"/>
  <c r="BE45" i="28"/>
  <c r="BD45" i="28"/>
  <c r="BP39" i="28"/>
  <c r="BO39" i="28"/>
  <c r="BN39" i="28"/>
  <c r="BN63" i="28" s="1"/>
  <c r="BM39" i="28"/>
  <c r="BL39" i="28"/>
  <c r="BK39" i="28"/>
  <c r="BJ39" i="28"/>
  <c r="BJ63" i="28" s="1"/>
  <c r="BI39" i="28"/>
  <c r="BH39" i="28"/>
  <c r="BG39" i="28"/>
  <c r="BF39" i="28"/>
  <c r="BE39" i="28"/>
  <c r="BD39" i="28"/>
  <c r="BP36" i="28"/>
  <c r="BO36" i="28"/>
  <c r="BN36" i="28"/>
  <c r="BM36" i="28"/>
  <c r="BL36" i="28"/>
  <c r="BL62" i="28" s="1"/>
  <c r="BK36" i="28"/>
  <c r="BJ36" i="28"/>
  <c r="BI36" i="28"/>
  <c r="BH36" i="28"/>
  <c r="BG36" i="28"/>
  <c r="BG62" i="28" s="1"/>
  <c r="BF36" i="28"/>
  <c r="BE36" i="28"/>
  <c r="BD36" i="28"/>
  <c r="BP33" i="28"/>
  <c r="BP40" i="28" s="1"/>
  <c r="BO33" i="28"/>
  <c r="BN33" i="28"/>
  <c r="BM33" i="28"/>
  <c r="BM61" i="28" s="1"/>
  <c r="BL33" i="28"/>
  <c r="BL40" i="28" s="1"/>
  <c r="BK33" i="28"/>
  <c r="BJ33" i="28"/>
  <c r="BI33" i="28"/>
  <c r="BH33" i="28"/>
  <c r="BH40" i="28" s="1"/>
  <c r="BG33" i="28"/>
  <c r="BF33" i="28"/>
  <c r="BE33" i="28"/>
  <c r="BE61" i="28" s="1"/>
  <c r="BD33" i="28"/>
  <c r="BP30" i="28"/>
  <c r="BO30" i="28"/>
  <c r="BN30" i="28"/>
  <c r="BM30" i="28"/>
  <c r="BL30" i="28"/>
  <c r="BK30" i="28"/>
  <c r="BJ30" i="28"/>
  <c r="BI30" i="28"/>
  <c r="BH30" i="28"/>
  <c r="BG30" i="28"/>
  <c r="BF30" i="28"/>
  <c r="BE30" i="28"/>
  <c r="BD30" i="28"/>
  <c r="BP24" i="28"/>
  <c r="BP63" i="28"/>
  <c r="BO24" i="28"/>
  <c r="BO63" i="28" s="1"/>
  <c r="BN24" i="28"/>
  <c r="BM24" i="28"/>
  <c r="BM63" i="28" s="1"/>
  <c r="BL24" i="28"/>
  <c r="BL63" i="28"/>
  <c r="BK24" i="28"/>
  <c r="BJ24" i="28"/>
  <c r="BI24" i="28"/>
  <c r="BI63" i="28" s="1"/>
  <c r="BH24" i="28"/>
  <c r="BH63" i="28"/>
  <c r="BG24" i="28"/>
  <c r="BF24" i="28"/>
  <c r="BE24" i="28"/>
  <c r="BD24" i="28"/>
  <c r="BD63" i="28"/>
  <c r="BP21" i="28"/>
  <c r="BP62" i="28"/>
  <c r="BO21" i="28"/>
  <c r="BN21" i="28"/>
  <c r="BN62" i="28"/>
  <c r="BM21" i="28"/>
  <c r="BM62" i="28"/>
  <c r="BL21" i="28"/>
  <c r="BK21" i="28"/>
  <c r="BJ21" i="28"/>
  <c r="BI21" i="28"/>
  <c r="BI62" i="28"/>
  <c r="BH21" i="28"/>
  <c r="BH62" i="28" s="1"/>
  <c r="BG21" i="28"/>
  <c r="BF21" i="28"/>
  <c r="BF62" i="28"/>
  <c r="BE21" i="28"/>
  <c r="BE62" i="28"/>
  <c r="BD21" i="28"/>
  <c r="BP18" i="28"/>
  <c r="BO18" i="28"/>
  <c r="BO61" i="28"/>
  <c r="BN18" i="28"/>
  <c r="BN61" i="28" s="1"/>
  <c r="BM18" i="28"/>
  <c r="BL18" i="28"/>
  <c r="BK18" i="28"/>
  <c r="BK61" i="28"/>
  <c r="BJ18" i="28"/>
  <c r="BJ61" i="28" s="1"/>
  <c r="BI18" i="28"/>
  <c r="BI61" i="28"/>
  <c r="BH18" i="28"/>
  <c r="BG18" i="28"/>
  <c r="BG61" i="28"/>
  <c r="BF18" i="28"/>
  <c r="BE18" i="28"/>
  <c r="BD18" i="28"/>
  <c r="BP15" i="28"/>
  <c r="BO15" i="28"/>
  <c r="BN15" i="28"/>
  <c r="BM15" i="28"/>
  <c r="BM60" i="28"/>
  <c r="BL15" i="28"/>
  <c r="BK15" i="28"/>
  <c r="BJ15" i="28"/>
  <c r="BJ60" i="28"/>
  <c r="BI15" i="28"/>
  <c r="BH15" i="28"/>
  <c r="BH60" i="28"/>
  <c r="BG15" i="28"/>
  <c r="BG60" i="28"/>
  <c r="BF15" i="28"/>
  <c r="BE15" i="28"/>
  <c r="BD15" i="28"/>
  <c r="B6" i="28"/>
  <c r="AY161" i="28"/>
  <c r="AX161" i="28"/>
  <c r="AW161" i="28"/>
  <c r="AV161" i="28"/>
  <c r="AU161" i="28"/>
  <c r="AT161" i="28"/>
  <c r="AS161" i="28"/>
  <c r="AR161" i="28"/>
  <c r="AQ161" i="28"/>
  <c r="AP161" i="28"/>
  <c r="AO161" i="28"/>
  <c r="AN161" i="28"/>
  <c r="AM161" i="28"/>
  <c r="AY158" i="28"/>
  <c r="AX158" i="28"/>
  <c r="AW158" i="28"/>
  <c r="AW162" i="28" s="1"/>
  <c r="AV158" i="28"/>
  <c r="AU158" i="28"/>
  <c r="AT158" i="28"/>
  <c r="AS158" i="28"/>
  <c r="AR158" i="28"/>
  <c r="AQ158" i="28"/>
  <c r="AP158" i="28"/>
  <c r="AO158" i="28"/>
  <c r="AZ158" i="28" s="1"/>
  <c r="AN158" i="28"/>
  <c r="AM158" i="28"/>
  <c r="AY155" i="28"/>
  <c r="AX155" i="28"/>
  <c r="AX162" i="28" s="1"/>
  <c r="AW155" i="28"/>
  <c r="AV155" i="28"/>
  <c r="AU155" i="28"/>
  <c r="AT155" i="28"/>
  <c r="AS155" i="28"/>
  <c r="AR155" i="28"/>
  <c r="AQ155" i="28"/>
  <c r="AP155" i="28"/>
  <c r="AO155" i="28"/>
  <c r="AN155" i="28"/>
  <c r="AM155" i="28"/>
  <c r="AY152" i="28"/>
  <c r="AX152" i="28"/>
  <c r="AW152" i="28"/>
  <c r="AV152" i="28"/>
  <c r="AU152" i="28"/>
  <c r="AT152" i="28"/>
  <c r="AS152" i="28"/>
  <c r="AR152" i="28"/>
  <c r="AQ152" i="28"/>
  <c r="AP152" i="28"/>
  <c r="AO152" i="28"/>
  <c r="AO162" i="28" s="1"/>
  <c r="AN152" i="28"/>
  <c r="AM152" i="28"/>
  <c r="AY146" i="28"/>
  <c r="AX146" i="28"/>
  <c r="AX169" i="28" s="1"/>
  <c r="AW146" i="28"/>
  <c r="AV146" i="28"/>
  <c r="AU146" i="28"/>
  <c r="AT146" i="28"/>
  <c r="AS146" i="28"/>
  <c r="AR146" i="28"/>
  <c r="AQ146" i="28"/>
  <c r="AP146" i="28"/>
  <c r="AO146" i="28"/>
  <c r="AN146" i="28"/>
  <c r="AM146" i="28"/>
  <c r="AY143" i="28"/>
  <c r="AX143" i="28"/>
  <c r="AW143" i="28"/>
  <c r="AV143" i="28"/>
  <c r="AU143" i="28"/>
  <c r="AT143" i="28"/>
  <c r="AS143" i="28"/>
  <c r="AR143" i="28"/>
  <c r="AQ143" i="28"/>
  <c r="AQ147" i="28" s="1"/>
  <c r="AP143" i="28"/>
  <c r="AO143" i="28"/>
  <c r="AN143" i="28"/>
  <c r="AM143" i="28"/>
  <c r="AM147" i="28" s="1"/>
  <c r="AY140" i="28"/>
  <c r="AX140" i="28"/>
  <c r="AW140" i="28"/>
  <c r="AV140" i="28"/>
  <c r="AV147" i="28" s="1"/>
  <c r="AU140" i="28"/>
  <c r="AT140" i="28"/>
  <c r="AS140" i="28"/>
  <c r="AR140" i="28"/>
  <c r="AR147" i="28" s="1"/>
  <c r="AQ140" i="28"/>
  <c r="AP140" i="28"/>
  <c r="AO140" i="28"/>
  <c r="AN140" i="28"/>
  <c r="AZ140" i="28" s="1"/>
  <c r="AM140" i="28"/>
  <c r="AY137" i="28"/>
  <c r="AX137" i="28"/>
  <c r="AW137" i="28"/>
  <c r="AV137" i="28"/>
  <c r="AU137" i="28"/>
  <c r="AT137" i="28"/>
  <c r="AS137" i="28"/>
  <c r="AR137" i="28"/>
  <c r="AQ137" i="28"/>
  <c r="AQ166" i="28" s="1"/>
  <c r="AP137" i="28"/>
  <c r="AO137" i="28"/>
  <c r="AO147" i="28" s="1"/>
  <c r="AN137" i="28"/>
  <c r="AM137" i="28"/>
  <c r="AY131" i="28"/>
  <c r="AY169" i="28"/>
  <c r="AX131" i="28"/>
  <c r="AW131" i="28"/>
  <c r="AW169" i="28"/>
  <c r="AV131" i="28"/>
  <c r="AV169" i="28"/>
  <c r="AU131" i="28"/>
  <c r="AU169" i="28"/>
  <c r="AT131" i="28"/>
  <c r="AS131" i="28"/>
  <c r="AS169" i="28"/>
  <c r="AR131" i="28"/>
  <c r="AR169" i="28"/>
  <c r="AQ131" i="28"/>
  <c r="AQ169" i="28"/>
  <c r="AP131" i="28"/>
  <c r="AO131" i="28"/>
  <c r="AO169" i="28"/>
  <c r="AN131" i="28"/>
  <c r="AN169" i="28"/>
  <c r="AM131" i="28"/>
  <c r="AY128" i="28"/>
  <c r="AY168" i="28" s="1"/>
  <c r="AX128" i="28"/>
  <c r="AX168" i="28" s="1"/>
  <c r="AW128" i="28"/>
  <c r="AW168" i="28"/>
  <c r="AV128" i="28"/>
  <c r="AV168" i="28" s="1"/>
  <c r="AU128" i="28"/>
  <c r="AU168" i="28" s="1"/>
  <c r="AT128" i="28"/>
  <c r="AT168" i="28" s="1"/>
  <c r="AS128" i="28"/>
  <c r="AS168" i="28"/>
  <c r="AR128" i="28"/>
  <c r="AR168" i="28" s="1"/>
  <c r="AQ128" i="28"/>
  <c r="AP128" i="28"/>
  <c r="AP168" i="28" s="1"/>
  <c r="AO128" i="28"/>
  <c r="AO168" i="28" s="1"/>
  <c r="AN128" i="28"/>
  <c r="AN168" i="28" s="1"/>
  <c r="AM128" i="28"/>
  <c r="AY125" i="28"/>
  <c r="AX125" i="28"/>
  <c r="AX167" i="28"/>
  <c r="AW125" i="28"/>
  <c r="AV125" i="28"/>
  <c r="AU125" i="28"/>
  <c r="AU167" i="28" s="1"/>
  <c r="AT125" i="28"/>
  <c r="AS125" i="28"/>
  <c r="AS167" i="28" s="1"/>
  <c r="AR125" i="28"/>
  <c r="AR132" i="28" s="1"/>
  <c r="AR167" i="28"/>
  <c r="AQ125" i="28"/>
  <c r="AP125" i="28"/>
  <c r="AP167" i="28"/>
  <c r="AO125" i="28"/>
  <c r="AN125" i="28"/>
  <c r="AM125" i="28"/>
  <c r="AY122" i="28"/>
  <c r="AX122" i="28"/>
  <c r="AW122" i="28"/>
  <c r="AV122" i="28"/>
  <c r="AV166" i="28"/>
  <c r="AU122" i="28"/>
  <c r="AU166" i="28"/>
  <c r="AT122" i="28"/>
  <c r="AT166" i="28"/>
  <c r="AS122" i="28"/>
  <c r="AR122" i="28"/>
  <c r="AR166" i="28"/>
  <c r="AQ122" i="28"/>
  <c r="AP122" i="28"/>
  <c r="AO122" i="28"/>
  <c r="AO166" i="28"/>
  <c r="AN122" i="28"/>
  <c r="AN166" i="28"/>
  <c r="AM122" i="28"/>
  <c r="AY108" i="28"/>
  <c r="AX108" i="28"/>
  <c r="AW108" i="28"/>
  <c r="AV108" i="28"/>
  <c r="AU108" i="28"/>
  <c r="AT108" i="28"/>
  <c r="AS108" i="28"/>
  <c r="AR108" i="28"/>
  <c r="AQ108" i="28"/>
  <c r="AP108" i="28"/>
  <c r="AO108" i="28"/>
  <c r="AN108" i="28"/>
  <c r="AM108" i="28"/>
  <c r="AY105" i="28"/>
  <c r="AX105" i="28"/>
  <c r="AW105" i="28"/>
  <c r="AV105" i="28"/>
  <c r="AU105" i="28"/>
  <c r="AT105" i="28"/>
  <c r="AS105" i="28"/>
  <c r="AR105" i="28"/>
  <c r="AQ105" i="28"/>
  <c r="AP105" i="28"/>
  <c r="AO105" i="28"/>
  <c r="AN105" i="28"/>
  <c r="AM105" i="28"/>
  <c r="AY102" i="28"/>
  <c r="AX102" i="28"/>
  <c r="AW102" i="28"/>
  <c r="AV102" i="28"/>
  <c r="AU102" i="28"/>
  <c r="AT102" i="28"/>
  <c r="AS102" i="28"/>
  <c r="AR102" i="28"/>
  <c r="AQ102" i="28"/>
  <c r="AP102" i="28"/>
  <c r="AO102" i="28"/>
  <c r="AO109" i="28" s="1"/>
  <c r="AN102" i="28"/>
  <c r="AM102" i="28"/>
  <c r="AY99" i="28"/>
  <c r="AX99" i="28"/>
  <c r="AX109" i="28" s="1"/>
  <c r="AW99" i="28"/>
  <c r="AV99" i="28"/>
  <c r="AU99" i="28"/>
  <c r="AT99" i="28"/>
  <c r="AT109" i="28" s="1"/>
  <c r="AS99" i="28"/>
  <c r="AR99" i="28"/>
  <c r="AQ99" i="28"/>
  <c r="AP99" i="28"/>
  <c r="AP109" i="28" s="1"/>
  <c r="AO99" i="28"/>
  <c r="AN99" i="28"/>
  <c r="AM99" i="28"/>
  <c r="AY93" i="28"/>
  <c r="AY94" i="28" s="1"/>
  <c r="AX93" i="28"/>
  <c r="AW93" i="28"/>
  <c r="AV93" i="28"/>
  <c r="AU93" i="28"/>
  <c r="AU94" i="28" s="1"/>
  <c r="AT93" i="28"/>
  <c r="AS93" i="28"/>
  <c r="AR93" i="28"/>
  <c r="AQ93" i="28"/>
  <c r="AP93" i="28"/>
  <c r="AO93" i="28"/>
  <c r="AN93" i="28"/>
  <c r="AM93" i="28"/>
  <c r="AY90" i="28"/>
  <c r="AX90" i="28"/>
  <c r="AW90" i="28"/>
  <c r="AV90" i="28"/>
  <c r="AU90" i="28"/>
  <c r="AT90" i="28"/>
  <c r="AS90" i="28"/>
  <c r="AR90" i="28"/>
  <c r="AQ90" i="28"/>
  <c r="AP90" i="28"/>
  <c r="AO90" i="28"/>
  <c r="AN90" i="28"/>
  <c r="AM90" i="28"/>
  <c r="AY87" i="28"/>
  <c r="AX87" i="28"/>
  <c r="AW87" i="28"/>
  <c r="AW94" i="28" s="1"/>
  <c r="AV87" i="28"/>
  <c r="AU87" i="28"/>
  <c r="AT87" i="28"/>
  <c r="AS87" i="28"/>
  <c r="AS94" i="28" s="1"/>
  <c r="AR87" i="28"/>
  <c r="AQ87" i="28"/>
  <c r="AP87" i="28"/>
  <c r="AO87" i="28"/>
  <c r="AN87" i="28"/>
  <c r="AM87" i="28"/>
  <c r="AY84" i="28"/>
  <c r="AX84" i="28"/>
  <c r="AW84" i="28"/>
  <c r="AV84" i="28"/>
  <c r="AU84" i="28"/>
  <c r="AT84" i="28"/>
  <c r="AT94" i="28" s="1"/>
  <c r="AS84" i="28"/>
  <c r="AR84" i="28"/>
  <c r="AQ84" i="28"/>
  <c r="AP84" i="28"/>
  <c r="AO84" i="28"/>
  <c r="AN84" i="28"/>
  <c r="AM84" i="28"/>
  <c r="AY78" i="28"/>
  <c r="AY116" i="28" s="1"/>
  <c r="AX78" i="28"/>
  <c r="AW78" i="28"/>
  <c r="AW116" i="28"/>
  <c r="AV78" i="28"/>
  <c r="AV116" i="28" s="1"/>
  <c r="AU78" i="28"/>
  <c r="AU116" i="28" s="1"/>
  <c r="AT78" i="28"/>
  <c r="AT116" i="28" s="1"/>
  <c r="AS78" i="28"/>
  <c r="AS116" i="28"/>
  <c r="AR78" i="28"/>
  <c r="AR116" i="28" s="1"/>
  <c r="AQ78" i="28"/>
  <c r="AP78" i="28"/>
  <c r="AP116" i="28" s="1"/>
  <c r="AO78" i="28"/>
  <c r="AO116" i="28" s="1"/>
  <c r="AN78" i="28"/>
  <c r="AN116" i="28" s="1"/>
  <c r="AM78" i="28"/>
  <c r="AZ78" i="28" s="1"/>
  <c r="AY75" i="28"/>
  <c r="AY115" i="28" s="1"/>
  <c r="AX75" i="28"/>
  <c r="AX115" i="28"/>
  <c r="AW75" i="28"/>
  <c r="AW115" i="28" s="1"/>
  <c r="AV75" i="28"/>
  <c r="AU75" i="28"/>
  <c r="AU115" i="28"/>
  <c r="AT75" i="28"/>
  <c r="AT115" i="28" s="1"/>
  <c r="AS75" i="28"/>
  <c r="AS115" i="28"/>
  <c r="AR75" i="28"/>
  <c r="AQ75" i="28"/>
  <c r="AQ115" i="28" s="1"/>
  <c r="AP75" i="28"/>
  <c r="AP115" i="28" s="1"/>
  <c r="AO75" i="28"/>
  <c r="AO115" i="28"/>
  <c r="AN75" i="28"/>
  <c r="AM75" i="28"/>
  <c r="AM115" i="28"/>
  <c r="AY72" i="28"/>
  <c r="AX72" i="28"/>
  <c r="AX114" i="28"/>
  <c r="AW72" i="28"/>
  <c r="AV72" i="28"/>
  <c r="AU72" i="28"/>
  <c r="AT72" i="28"/>
  <c r="AT79" i="28" s="1"/>
  <c r="AT114" i="28"/>
  <c r="AS72" i="28"/>
  <c r="AR72" i="28"/>
  <c r="AR114" i="28"/>
  <c r="AQ72" i="28"/>
  <c r="AQ114" i="28" s="1"/>
  <c r="AP72" i="28"/>
  <c r="AP114" i="28"/>
  <c r="AO72" i="28"/>
  <c r="AN72" i="28"/>
  <c r="AN114" i="28" s="1"/>
  <c r="AM72" i="28"/>
  <c r="AY69" i="28"/>
  <c r="AY113" i="28"/>
  <c r="AX69" i="28"/>
  <c r="AX113" i="28"/>
  <c r="AW69" i="28"/>
  <c r="AW113" i="28"/>
  <c r="AV69" i="28"/>
  <c r="AV113" i="28"/>
  <c r="AU69" i="28"/>
  <c r="AU113" i="28"/>
  <c r="AT69" i="28"/>
  <c r="AT113" i="28"/>
  <c r="AS69" i="28"/>
  <c r="AS113" i="28"/>
  <c r="AR69" i="28"/>
  <c r="AR113" i="28"/>
  <c r="AQ69" i="28"/>
  <c r="AQ113" i="28"/>
  <c r="AP69" i="28"/>
  <c r="AP113" i="28"/>
  <c r="AO69" i="28"/>
  <c r="AO113" i="28"/>
  <c r="AN69" i="28"/>
  <c r="AN113" i="28"/>
  <c r="AM69" i="28"/>
  <c r="AY54" i="28"/>
  <c r="AX54" i="28"/>
  <c r="AW54" i="28"/>
  <c r="AV54" i="28"/>
  <c r="AU54" i="28"/>
  <c r="AT54" i="28"/>
  <c r="AS54" i="28"/>
  <c r="AS55" i="28" s="1"/>
  <c r="AR54" i="28"/>
  <c r="AQ54" i="28"/>
  <c r="AP54" i="28"/>
  <c r="AO54" i="28"/>
  <c r="AZ54" i="28" s="1"/>
  <c r="AN54" i="28"/>
  <c r="AM54" i="28"/>
  <c r="AY51" i="28"/>
  <c r="AX51" i="28"/>
  <c r="AX55" i="28" s="1"/>
  <c r="AW51" i="28"/>
  <c r="AV51" i="28"/>
  <c r="AU51" i="28"/>
  <c r="AT51" i="28"/>
  <c r="AS51" i="28"/>
  <c r="AR51" i="28"/>
  <c r="AQ51" i="28"/>
  <c r="AP51" i="28"/>
  <c r="AZ51" i="28" s="1"/>
  <c r="AO51" i="28"/>
  <c r="AN51" i="28"/>
  <c r="AM51" i="28"/>
  <c r="AY48" i="28"/>
  <c r="AY55" i="28" s="1"/>
  <c r="AX48" i="28"/>
  <c r="AW48" i="28"/>
  <c r="AV48" i="28"/>
  <c r="AU48" i="28"/>
  <c r="AU55" i="28" s="1"/>
  <c r="AT48" i="28"/>
  <c r="AS48" i="28"/>
  <c r="AR48" i="28"/>
  <c r="AQ48" i="28"/>
  <c r="AQ55" i="28" s="1"/>
  <c r="AP48" i="28"/>
  <c r="AO48" i="28"/>
  <c r="AN48" i="28"/>
  <c r="AM48" i="28"/>
  <c r="AZ48" i="28" s="1"/>
  <c r="AY45" i="28"/>
  <c r="AX45" i="28"/>
  <c r="AW45" i="28"/>
  <c r="AV45" i="28"/>
  <c r="AV55" i="28" s="1"/>
  <c r="AU45" i="28"/>
  <c r="AT45" i="28"/>
  <c r="AS45" i="28"/>
  <c r="AR45" i="28"/>
  <c r="AR55" i="28" s="1"/>
  <c r="AQ45" i="28"/>
  <c r="AP45" i="28"/>
  <c r="AO45" i="28"/>
  <c r="AN45" i="28"/>
  <c r="AM45" i="28"/>
  <c r="AY39" i="28"/>
  <c r="AX39" i="28"/>
  <c r="AW39" i="28"/>
  <c r="AW40" i="28" s="1"/>
  <c r="AV39" i="28"/>
  <c r="AU39" i="28"/>
  <c r="AT39" i="28"/>
  <c r="AS39" i="28"/>
  <c r="AS63" i="28" s="1"/>
  <c r="AR39" i="28"/>
  <c r="AQ39" i="28"/>
  <c r="AQ63" i="28" s="1"/>
  <c r="AP39" i="28"/>
  <c r="AO39" i="28"/>
  <c r="AO63" i="28" s="1"/>
  <c r="AN39" i="28"/>
  <c r="AM39" i="28"/>
  <c r="AY36" i="28"/>
  <c r="AX36" i="28"/>
  <c r="AW36" i="28"/>
  <c r="AV36" i="28"/>
  <c r="AV62" i="28" s="1"/>
  <c r="AU36" i="28"/>
  <c r="AT36" i="28"/>
  <c r="AT40" i="28" s="1"/>
  <c r="AS36" i="28"/>
  <c r="AR36" i="28"/>
  <c r="AQ36" i="28"/>
  <c r="AP36" i="28"/>
  <c r="AO36" i="28"/>
  <c r="AN36" i="28"/>
  <c r="AM36" i="28"/>
  <c r="AY33" i="28"/>
  <c r="AY40" i="28" s="1"/>
  <c r="AX33" i="28"/>
  <c r="AW33" i="28"/>
  <c r="AV33" i="28"/>
  <c r="AU33" i="28"/>
  <c r="AT33" i="28"/>
  <c r="AS33" i="28"/>
  <c r="AR33" i="28"/>
  <c r="AQ33" i="28"/>
  <c r="AP33" i="28"/>
  <c r="AO33" i="28"/>
  <c r="AO61" i="28" s="1"/>
  <c r="AN33" i="28"/>
  <c r="AM33" i="28"/>
  <c r="AY30" i="28"/>
  <c r="AX30" i="28"/>
  <c r="AW30" i="28"/>
  <c r="AV30" i="28"/>
  <c r="AV40" i="28" s="1"/>
  <c r="AU30" i="28"/>
  <c r="AT30" i="28"/>
  <c r="AS30" i="28"/>
  <c r="AR30" i="28"/>
  <c r="AR40" i="28" s="1"/>
  <c r="AQ30" i="28"/>
  <c r="AP30" i="28"/>
  <c r="AO30" i="28"/>
  <c r="AN30" i="28"/>
  <c r="AM30" i="28"/>
  <c r="AY24" i="28"/>
  <c r="AY63" i="28" s="1"/>
  <c r="AX24" i="28"/>
  <c r="AX63" i="28" s="1"/>
  <c r="AW24" i="28"/>
  <c r="AW63" i="28" s="1"/>
  <c r="AV24" i="28"/>
  <c r="AV63" i="28" s="1"/>
  <c r="AU24" i="28"/>
  <c r="AU63" i="28"/>
  <c r="AT24" i="28"/>
  <c r="AT63" i="28" s="1"/>
  <c r="AS24" i="28"/>
  <c r="AR24" i="28"/>
  <c r="AR63" i="28" s="1"/>
  <c r="AQ24" i="28"/>
  <c r="AP24" i="28"/>
  <c r="AP63" i="28"/>
  <c r="AO24" i="28"/>
  <c r="AN24" i="28"/>
  <c r="AM24" i="28"/>
  <c r="AY21" i="28"/>
  <c r="AY62" i="28"/>
  <c r="AX21" i="28"/>
  <c r="AW21" i="28"/>
  <c r="AW62" i="28"/>
  <c r="AV21" i="28"/>
  <c r="AU21" i="28"/>
  <c r="AU62" i="28" s="1"/>
  <c r="AT21" i="28"/>
  <c r="AS21" i="28"/>
  <c r="AS62" i="28" s="1"/>
  <c r="AR21" i="28"/>
  <c r="AR62" i="28"/>
  <c r="AQ21" i="28"/>
  <c r="AQ62" i="28" s="1"/>
  <c r="AP21" i="28"/>
  <c r="AO21" i="28"/>
  <c r="AO62" i="28" s="1"/>
  <c r="AN21" i="28"/>
  <c r="AN62" i="28"/>
  <c r="AM21" i="28"/>
  <c r="AM62" i="28" s="1"/>
  <c r="AY18" i="28"/>
  <c r="AX18" i="28"/>
  <c r="AW18" i="28"/>
  <c r="AV18" i="28"/>
  <c r="AV61" i="28" s="1"/>
  <c r="AU18" i="28"/>
  <c r="AT18" i="28"/>
  <c r="AT61" i="28" s="1"/>
  <c r="AS18" i="28"/>
  <c r="AS61" i="28"/>
  <c r="AR18" i="28"/>
  <c r="AR61" i="28" s="1"/>
  <c r="AQ18" i="28"/>
  <c r="AP18" i="28"/>
  <c r="AP61" i="28"/>
  <c r="AO18" i="28"/>
  <c r="AN18" i="28"/>
  <c r="AN61" i="28"/>
  <c r="AM18" i="28"/>
  <c r="AY15" i="28"/>
  <c r="AY60" i="28"/>
  <c r="AX15" i="28"/>
  <c r="AX60" i="28" s="1"/>
  <c r="AW15" i="28"/>
  <c r="AW60" i="28" s="1"/>
  <c r="AV15" i="28"/>
  <c r="AU15" i="28"/>
  <c r="AU60" i="28"/>
  <c r="AT15" i="28"/>
  <c r="AS15" i="28"/>
  <c r="AR15" i="28"/>
  <c r="AQ15" i="28"/>
  <c r="AQ60" i="28"/>
  <c r="AP15" i="28"/>
  <c r="AO15" i="28"/>
  <c r="AO60" i="28" s="1"/>
  <c r="AN15" i="28"/>
  <c r="AM15" i="28"/>
  <c r="AM25" i="28" s="1"/>
  <c r="AH161" i="28"/>
  <c r="AG161" i="28"/>
  <c r="AF161" i="28"/>
  <c r="AE161" i="28"/>
  <c r="AE162" i="28" s="1"/>
  <c r="AD161" i="28"/>
  <c r="AC161" i="28"/>
  <c r="AB161" i="28"/>
  <c r="AA161" i="28"/>
  <c r="Z161" i="28"/>
  <c r="Y161" i="28"/>
  <c r="X161" i="28"/>
  <c r="W161" i="28"/>
  <c r="V161" i="28"/>
  <c r="AH158" i="28"/>
  <c r="AG158" i="28"/>
  <c r="AF158" i="28"/>
  <c r="AF162" i="28" s="1"/>
  <c r="AE158" i="28"/>
  <c r="AD158" i="28"/>
  <c r="AC158" i="28"/>
  <c r="AB158" i="28"/>
  <c r="AB162" i="28" s="1"/>
  <c r="AA158" i="28"/>
  <c r="Z158" i="28"/>
  <c r="Y158" i="28"/>
  <c r="X158" i="28"/>
  <c r="W158" i="28"/>
  <c r="V158" i="28"/>
  <c r="AH155" i="28"/>
  <c r="AG155" i="28"/>
  <c r="AG162" i="28" s="1"/>
  <c r="AF155" i="28"/>
  <c r="AE155" i="28"/>
  <c r="AD155" i="28"/>
  <c r="AC155" i="28"/>
  <c r="AC162" i="28" s="1"/>
  <c r="AB155" i="28"/>
  <c r="AA155" i="28"/>
  <c r="Z155" i="28"/>
  <c r="Y155" i="28"/>
  <c r="X155" i="28"/>
  <c r="W155" i="28"/>
  <c r="V155" i="28"/>
  <c r="AH152" i="28"/>
  <c r="AH162" i="28" s="1"/>
  <c r="AG152" i="28"/>
  <c r="AF152" i="28"/>
  <c r="AE152" i="28"/>
  <c r="AD152" i="28"/>
  <c r="AC152" i="28"/>
  <c r="AB152" i="28"/>
  <c r="AA152" i="28"/>
  <c r="Z152" i="28"/>
  <c r="Y152" i="28"/>
  <c r="X152" i="28"/>
  <c r="W152" i="28"/>
  <c r="V152" i="28"/>
  <c r="V162" i="28" s="1"/>
  <c r="AH146" i="28"/>
  <c r="AG146" i="28"/>
  <c r="AF146" i="28"/>
  <c r="AE146" i="28"/>
  <c r="AD146" i="28"/>
  <c r="AC146" i="28"/>
  <c r="AB146" i="28"/>
  <c r="AA146" i="28"/>
  <c r="Z146" i="28"/>
  <c r="Y146" i="28"/>
  <c r="X146" i="28"/>
  <c r="W146" i="28"/>
  <c r="V146" i="28"/>
  <c r="AH143" i="28"/>
  <c r="AG143" i="28"/>
  <c r="AF143" i="28"/>
  <c r="AF168" i="28" s="1"/>
  <c r="AE143" i="28"/>
  <c r="AD143" i="28"/>
  <c r="AC143" i="28"/>
  <c r="AB143" i="28"/>
  <c r="AB168" i="28" s="1"/>
  <c r="AA143" i="28"/>
  <c r="Z143" i="28"/>
  <c r="Y143" i="28"/>
  <c r="X143" i="28"/>
  <c r="W143" i="28"/>
  <c r="V143" i="28"/>
  <c r="AH140" i="28"/>
  <c r="AG140" i="28"/>
  <c r="AF140" i="28"/>
  <c r="AE140" i="28"/>
  <c r="AD140" i="28"/>
  <c r="AC140" i="28"/>
  <c r="AC147" i="28" s="1"/>
  <c r="AB140" i="28"/>
  <c r="AA140" i="28"/>
  <c r="Z140" i="28"/>
  <c r="Y140" i="28"/>
  <c r="Y147" i="28" s="1"/>
  <c r="X140" i="28"/>
  <c r="W140" i="28"/>
  <c r="V140" i="28"/>
  <c r="AH137" i="28"/>
  <c r="AG137" i="28"/>
  <c r="AF137" i="28"/>
  <c r="AE137" i="28"/>
  <c r="AD137" i="28"/>
  <c r="AC137" i="28"/>
  <c r="AB137" i="28"/>
  <c r="AA137" i="28"/>
  <c r="Z137" i="28"/>
  <c r="Y137" i="28"/>
  <c r="X137" i="28"/>
  <c r="W137" i="28"/>
  <c r="V137" i="28"/>
  <c r="AH131" i="28"/>
  <c r="AH169" i="28" s="1"/>
  <c r="AG131" i="28"/>
  <c r="AG169" i="28" s="1"/>
  <c r="AF131" i="28"/>
  <c r="AF132" i="28" s="1"/>
  <c r="AF169" i="28"/>
  <c r="AE131" i="28"/>
  <c r="AD131" i="28"/>
  <c r="AD169" i="28"/>
  <c r="AC131" i="28"/>
  <c r="AC169" i="28" s="1"/>
  <c r="AB131" i="28"/>
  <c r="AB169" i="28" s="1"/>
  <c r="AA131" i="28"/>
  <c r="Z131" i="28"/>
  <c r="Z169" i="28"/>
  <c r="Y131" i="28"/>
  <c r="Y169" i="28" s="1"/>
  <c r="X131" i="28"/>
  <c r="X169" i="28"/>
  <c r="W131" i="28"/>
  <c r="V131" i="28"/>
  <c r="AH128" i="28"/>
  <c r="AH168" i="28"/>
  <c r="AG128" i="28"/>
  <c r="AG168" i="28"/>
  <c r="AF128" i="28"/>
  <c r="AE128" i="28"/>
  <c r="AD128" i="28"/>
  <c r="AD132" i="28" s="1"/>
  <c r="AD168" i="28"/>
  <c r="AC128" i="28"/>
  <c r="AC168" i="28"/>
  <c r="AB128" i="28"/>
  <c r="AA128" i="28"/>
  <c r="Z128" i="28"/>
  <c r="Z168" i="28" s="1"/>
  <c r="Y128" i="28"/>
  <c r="Y168" i="28"/>
  <c r="X128" i="28"/>
  <c r="W128" i="28"/>
  <c r="V128" i="28"/>
  <c r="AH125" i="28"/>
  <c r="AH167" i="28" s="1"/>
  <c r="AG125" i="28"/>
  <c r="AF125" i="28"/>
  <c r="AF167" i="28" s="1"/>
  <c r="AE125" i="28"/>
  <c r="AE167" i="28"/>
  <c r="AD125" i="28"/>
  <c r="AD167" i="28" s="1"/>
  <c r="AC125" i="28"/>
  <c r="AC167" i="28"/>
  <c r="AB125" i="28"/>
  <c r="AA125" i="28"/>
  <c r="AA167" i="28"/>
  <c r="Z125" i="28"/>
  <c r="Z167" i="28" s="1"/>
  <c r="Y125" i="28"/>
  <c r="Y167" i="28" s="1"/>
  <c r="X125" i="28"/>
  <c r="X167" i="28" s="1"/>
  <c r="W125" i="28"/>
  <c r="W167" i="28"/>
  <c r="V125" i="28"/>
  <c r="AH122" i="28"/>
  <c r="AG122" i="28"/>
  <c r="AG166" i="28" s="1"/>
  <c r="AF122" i="28"/>
  <c r="AF166" i="28"/>
  <c r="AE122" i="28"/>
  <c r="AD122" i="28"/>
  <c r="AD166" i="28"/>
  <c r="AC122" i="28"/>
  <c r="AC166" i="28" s="1"/>
  <c r="AB122" i="28"/>
  <c r="AB166" i="28"/>
  <c r="AA122" i="28"/>
  <c r="AA166" i="28" s="1"/>
  <c r="Z122" i="28"/>
  <c r="Y122" i="28"/>
  <c r="X122" i="28"/>
  <c r="W122" i="28"/>
  <c r="W166" i="28"/>
  <c r="V122" i="28"/>
  <c r="AH108" i="28"/>
  <c r="AG108" i="28"/>
  <c r="AF108" i="28"/>
  <c r="AE108" i="28"/>
  <c r="AD108" i="28"/>
  <c r="AC108" i="28"/>
  <c r="AB108" i="28"/>
  <c r="AA108" i="28"/>
  <c r="Z108" i="28"/>
  <c r="Y108" i="28"/>
  <c r="X108" i="28"/>
  <c r="W108" i="28"/>
  <c r="V108" i="28"/>
  <c r="AI108" i="28" s="1"/>
  <c r="AH105" i="28"/>
  <c r="AG105" i="28"/>
  <c r="AF105" i="28"/>
  <c r="AE105" i="28"/>
  <c r="AD105" i="28"/>
  <c r="AC105" i="28"/>
  <c r="AB105" i="28"/>
  <c r="AA105" i="28"/>
  <c r="AA109" i="28" s="1"/>
  <c r="Z105" i="28"/>
  <c r="Y105" i="28"/>
  <c r="X105" i="28"/>
  <c r="W105" i="28"/>
  <c r="W109" i="28" s="1"/>
  <c r="V105" i="28"/>
  <c r="AH102" i="28"/>
  <c r="AH109" i="28" s="1"/>
  <c r="AG102" i="28"/>
  <c r="AF102" i="28"/>
  <c r="AF109" i="28" s="1"/>
  <c r="AE102" i="28"/>
  <c r="AD102" i="28"/>
  <c r="AC102" i="28"/>
  <c r="AB102" i="28"/>
  <c r="AA102" i="28"/>
  <c r="Z102" i="28"/>
  <c r="Y102" i="28"/>
  <c r="X102" i="28"/>
  <c r="W102" i="28"/>
  <c r="V102" i="28"/>
  <c r="AH99" i="28"/>
  <c r="AG99" i="28"/>
  <c r="AF99" i="28"/>
  <c r="AE99" i="28"/>
  <c r="AD99" i="28"/>
  <c r="AC99" i="28"/>
  <c r="AB99" i="28"/>
  <c r="AA99" i="28"/>
  <c r="Z99" i="28"/>
  <c r="Y99" i="28"/>
  <c r="Y109" i="28" s="1"/>
  <c r="X99" i="28"/>
  <c r="W99" i="28"/>
  <c r="V99" i="28"/>
  <c r="AH93" i="28"/>
  <c r="AG93" i="28"/>
  <c r="AF93" i="28"/>
  <c r="AE93" i="28"/>
  <c r="AD93" i="28"/>
  <c r="AC93" i="28"/>
  <c r="AB93" i="28"/>
  <c r="AA93" i="28"/>
  <c r="Z93" i="28"/>
  <c r="Y93" i="28"/>
  <c r="X93" i="28"/>
  <c r="W93" i="28"/>
  <c r="V93" i="28"/>
  <c r="AH90" i="28"/>
  <c r="AG90" i="28"/>
  <c r="AG115" i="28" s="1"/>
  <c r="AF90" i="28"/>
  <c r="AE90" i="28"/>
  <c r="AD90" i="28"/>
  <c r="AC90" i="28"/>
  <c r="AB90" i="28"/>
  <c r="AA90" i="28"/>
  <c r="Z90" i="28"/>
  <c r="Y90" i="28"/>
  <c r="X90" i="28"/>
  <c r="W90" i="28"/>
  <c r="V90" i="28"/>
  <c r="AH87" i="28"/>
  <c r="AG87" i="28"/>
  <c r="AF87" i="28"/>
  <c r="AE87" i="28"/>
  <c r="AE114" i="28" s="1"/>
  <c r="AD87" i="28"/>
  <c r="AD94" i="28" s="1"/>
  <c r="AC87" i="28"/>
  <c r="AB87" i="28"/>
  <c r="AB94" i="28" s="1"/>
  <c r="AA87" i="28"/>
  <c r="AA114" i="28" s="1"/>
  <c r="Z87" i="28"/>
  <c r="Y87" i="28"/>
  <c r="X87" i="28"/>
  <c r="W87" i="28"/>
  <c r="W114" i="28" s="1"/>
  <c r="V87" i="28"/>
  <c r="AH84" i="28"/>
  <c r="AG84" i="28"/>
  <c r="AG94" i="28" s="1"/>
  <c r="AF84" i="28"/>
  <c r="AE84" i="28"/>
  <c r="AD84" i="28"/>
  <c r="AC84" i="28"/>
  <c r="AB84" i="28"/>
  <c r="AA84" i="28"/>
  <c r="AA94" i="28" s="1"/>
  <c r="Z84" i="28"/>
  <c r="Y84" i="28"/>
  <c r="X84" i="28"/>
  <c r="W84" i="28"/>
  <c r="W113" i="28" s="1"/>
  <c r="V84" i="28"/>
  <c r="AH78" i="28"/>
  <c r="AH116" i="28" s="1"/>
  <c r="AG78" i="28"/>
  <c r="AG116" i="28" s="1"/>
  <c r="AF78" i="28"/>
  <c r="AF116" i="28"/>
  <c r="AE78" i="28"/>
  <c r="AE116" i="28" s="1"/>
  <c r="AD78" i="28"/>
  <c r="AC78" i="28"/>
  <c r="AC116" i="28" s="1"/>
  <c r="AB78" i="28"/>
  <c r="AB116" i="28" s="1"/>
  <c r="AA78" i="28"/>
  <c r="AA116" i="28" s="1"/>
  <c r="Z78" i="28"/>
  <c r="Z116" i="28"/>
  <c r="Y78" i="28"/>
  <c r="Y116" i="28" s="1"/>
  <c r="X78" i="28"/>
  <c r="X116" i="28"/>
  <c r="W78" i="28"/>
  <c r="V78" i="28"/>
  <c r="AH75" i="28"/>
  <c r="AH115" i="28"/>
  <c r="AG75" i="28"/>
  <c r="AF75" i="28"/>
  <c r="AF115" i="28"/>
  <c r="AE75" i="28"/>
  <c r="AD75" i="28"/>
  <c r="AD115" i="28"/>
  <c r="AC75" i="28"/>
  <c r="AC115" i="28" s="1"/>
  <c r="AB75" i="28"/>
  <c r="AB115" i="28" s="1"/>
  <c r="AA75" i="28"/>
  <c r="Z75" i="28"/>
  <c r="Z115" i="28"/>
  <c r="Y75" i="28"/>
  <c r="X75" i="28"/>
  <c r="W75" i="28"/>
  <c r="V75" i="28"/>
  <c r="AH72" i="28"/>
  <c r="AH114" i="28" s="1"/>
  <c r="AG72" i="28"/>
  <c r="AG114" i="28"/>
  <c r="AF72" i="28"/>
  <c r="AF114" i="28" s="1"/>
  <c r="AE72" i="28"/>
  <c r="AD72" i="28"/>
  <c r="AD79" i="28" s="1"/>
  <c r="AC72" i="28"/>
  <c r="AC114" i="28"/>
  <c r="AB72" i="28"/>
  <c r="AB79" i="28" s="1"/>
  <c r="AA72" i="28"/>
  <c r="Z72" i="28"/>
  <c r="Z114" i="28"/>
  <c r="Y72" i="28"/>
  <c r="Y114" i="28"/>
  <c r="X72" i="28"/>
  <c r="X114" i="28"/>
  <c r="W72" i="28"/>
  <c r="V72" i="28"/>
  <c r="AH69" i="28"/>
  <c r="AH113" i="28" s="1"/>
  <c r="AG69" i="28"/>
  <c r="AF69" i="28"/>
  <c r="AE69" i="28"/>
  <c r="AE113" i="28"/>
  <c r="AD69" i="28"/>
  <c r="AD113" i="28" s="1"/>
  <c r="AC69" i="28"/>
  <c r="AB69" i="28"/>
  <c r="AB113" i="28" s="1"/>
  <c r="AA69" i="28"/>
  <c r="AA113" i="28"/>
  <c r="Z69" i="28"/>
  <c r="Z113" i="28" s="1"/>
  <c r="Y69" i="28"/>
  <c r="X69" i="28"/>
  <c r="W69" i="28"/>
  <c r="V69" i="28"/>
  <c r="V113" i="28"/>
  <c r="AH54" i="28"/>
  <c r="AG54" i="28"/>
  <c r="AF54" i="28"/>
  <c r="AE54" i="28"/>
  <c r="AE55" i="28" s="1"/>
  <c r="AD54" i="28"/>
  <c r="AC54" i="28"/>
  <c r="AB54" i="28"/>
  <c r="AA54" i="28"/>
  <c r="Z54" i="28"/>
  <c r="Y54" i="28"/>
  <c r="X54" i="28"/>
  <c r="W54" i="28"/>
  <c r="AI54" i="28" s="1"/>
  <c r="V54" i="28"/>
  <c r="AH51" i="28"/>
  <c r="AG51" i="28"/>
  <c r="AF51" i="28"/>
  <c r="AE51" i="28"/>
  <c r="AD51" i="28"/>
  <c r="AC51" i="28"/>
  <c r="AB51" i="28"/>
  <c r="AB55" i="28" s="1"/>
  <c r="AA51" i="28"/>
  <c r="Z51" i="28"/>
  <c r="Y51" i="28"/>
  <c r="X51" i="28"/>
  <c r="X55" i="28" s="1"/>
  <c r="W51" i="28"/>
  <c r="V51" i="28"/>
  <c r="AH48" i="28"/>
  <c r="AG48" i="28"/>
  <c r="AG55" i="28" s="1"/>
  <c r="AF48" i="28"/>
  <c r="AE48" i="28"/>
  <c r="AD48" i="28"/>
  <c r="AC48" i="28"/>
  <c r="AC55" i="28" s="1"/>
  <c r="AB48" i="28"/>
  <c r="AA48" i="28"/>
  <c r="Z48" i="28"/>
  <c r="Y48" i="28"/>
  <c r="X48" i="28"/>
  <c r="W48" i="28"/>
  <c r="V48" i="28"/>
  <c r="AH45" i="28"/>
  <c r="AH55" i="28" s="1"/>
  <c r="AG45" i="28"/>
  <c r="AF45" i="28"/>
  <c r="AE45" i="28"/>
  <c r="AD45" i="28"/>
  <c r="AC45" i="28"/>
  <c r="AB45" i="28"/>
  <c r="AA45" i="28"/>
  <c r="Z45" i="28"/>
  <c r="Y45" i="28"/>
  <c r="X45" i="28"/>
  <c r="W45" i="28"/>
  <c r="V45" i="28"/>
  <c r="AH39" i="28"/>
  <c r="AG39" i="28"/>
  <c r="AF39" i="28"/>
  <c r="AE39" i="28"/>
  <c r="AD39" i="28"/>
  <c r="AC39" i="28"/>
  <c r="AB39" i="28"/>
  <c r="AA39" i="28"/>
  <c r="AA40" i="28" s="1"/>
  <c r="Z39" i="28"/>
  <c r="Y39" i="28"/>
  <c r="X39" i="28"/>
  <c r="W39" i="28"/>
  <c r="AI39" i="28" s="1"/>
  <c r="V39" i="28"/>
  <c r="AH36" i="28"/>
  <c r="AG36" i="28"/>
  <c r="AF36" i="28"/>
  <c r="AE36" i="28"/>
  <c r="AD36" i="28"/>
  <c r="AC36" i="28"/>
  <c r="AB36" i="28"/>
  <c r="AA36" i="28"/>
  <c r="Z36" i="28"/>
  <c r="Y36" i="28"/>
  <c r="X36" i="28"/>
  <c r="W36" i="28"/>
  <c r="V36" i="28"/>
  <c r="AH33" i="28"/>
  <c r="AG33" i="28"/>
  <c r="AF33" i="28"/>
  <c r="AE33" i="28"/>
  <c r="AD33" i="28"/>
  <c r="AC33" i="28"/>
  <c r="AC40" i="28" s="1"/>
  <c r="AB33" i="28"/>
  <c r="AA33" i="28"/>
  <c r="Z33" i="28"/>
  <c r="Y33" i="28"/>
  <c r="X33" i="28"/>
  <c r="W33" i="28"/>
  <c r="V33" i="28"/>
  <c r="AH30" i="28"/>
  <c r="AH60" i="28" s="1"/>
  <c r="AG30" i="28"/>
  <c r="AF30" i="28"/>
  <c r="AE30" i="28"/>
  <c r="AD30" i="28"/>
  <c r="AD40" i="28" s="1"/>
  <c r="AC30" i="28"/>
  <c r="AB30" i="28"/>
  <c r="AA30" i="28"/>
  <c r="Z30" i="28"/>
  <c r="Z40" i="28" s="1"/>
  <c r="Y30" i="28"/>
  <c r="X30" i="28"/>
  <c r="W30" i="28"/>
  <c r="V30" i="28"/>
  <c r="AH24" i="28"/>
  <c r="AH63" i="28"/>
  <c r="AG24" i="28"/>
  <c r="AG63" i="28"/>
  <c r="AF24" i="28"/>
  <c r="AF63" i="28"/>
  <c r="AE24" i="28"/>
  <c r="AE63" i="28"/>
  <c r="AD24" i="28"/>
  <c r="AD63" i="28"/>
  <c r="AC24" i="28"/>
  <c r="AC63" i="28"/>
  <c r="AB24" i="28"/>
  <c r="AB63" i="28"/>
  <c r="AA24" i="28"/>
  <c r="Z24" i="28"/>
  <c r="Z63" i="28" s="1"/>
  <c r="Y24" i="28"/>
  <c r="Y63" i="28" s="1"/>
  <c r="X24" i="28"/>
  <c r="X63" i="28" s="1"/>
  <c r="W24" i="28"/>
  <c r="W63" i="28" s="1"/>
  <c r="V24" i="28"/>
  <c r="V63" i="28" s="1"/>
  <c r="AH21" i="28"/>
  <c r="AH62" i="28"/>
  <c r="AG21" i="28"/>
  <c r="AG62" i="28" s="1"/>
  <c r="AF21" i="28"/>
  <c r="AF62" i="28"/>
  <c r="AE21" i="28"/>
  <c r="AE62" i="28" s="1"/>
  <c r="AD21" i="28"/>
  <c r="AD62" i="28"/>
  <c r="AC21" i="28"/>
  <c r="AC62" i="28" s="1"/>
  <c r="AB21" i="28"/>
  <c r="AB62" i="28"/>
  <c r="AA21" i="28"/>
  <c r="AA62" i="28" s="1"/>
  <c r="Z21" i="28"/>
  <c r="Z62" i="28" s="1"/>
  <c r="Y21" i="28"/>
  <c r="Y62" i="28"/>
  <c r="X21" i="28"/>
  <c r="X62" i="28" s="1"/>
  <c r="W21" i="28"/>
  <c r="W62" i="28"/>
  <c r="V21" i="28"/>
  <c r="AH18" i="28"/>
  <c r="AG18" i="28"/>
  <c r="AF18" i="28"/>
  <c r="AF61" i="28" s="1"/>
  <c r="AE18" i="28"/>
  <c r="AD18" i="28"/>
  <c r="AD61" i="28" s="1"/>
  <c r="AC18" i="28"/>
  <c r="AC25" i="28" s="1"/>
  <c r="AC58" i="28" s="1"/>
  <c r="AC61" i="28"/>
  <c r="AB18" i="28"/>
  <c r="AA18" i="28"/>
  <c r="AA61" i="28"/>
  <c r="Z18" i="28"/>
  <c r="Y18" i="28"/>
  <c r="X18" i="28"/>
  <c r="X61" i="28" s="1"/>
  <c r="W18" i="28"/>
  <c r="W61" i="28"/>
  <c r="V18" i="28"/>
  <c r="AH15" i="28"/>
  <c r="AG15" i="28"/>
  <c r="AF15" i="28"/>
  <c r="AF60" i="28"/>
  <c r="AE15" i="28"/>
  <c r="AE60" i="28" s="1"/>
  <c r="AD15" i="28"/>
  <c r="AD60" i="28"/>
  <c r="AC15" i="28"/>
  <c r="AC60" i="28" s="1"/>
  <c r="AB15" i="28"/>
  <c r="AB60" i="28"/>
  <c r="AA15" i="28"/>
  <c r="Z15" i="28"/>
  <c r="Y15" i="28"/>
  <c r="Y60" i="28"/>
  <c r="X15" i="28"/>
  <c r="W15" i="28"/>
  <c r="W60" i="28"/>
  <c r="V15" i="28"/>
  <c r="E216" i="17"/>
  <c r="E202" i="17"/>
  <c r="G64" i="21"/>
  <c r="G63" i="21"/>
  <c r="G62" i="21"/>
  <c r="G61" i="21"/>
  <c r="G60" i="21"/>
  <c r="G59" i="21"/>
  <c r="D33" i="21"/>
  <c r="D25" i="21"/>
  <c r="D34" i="21" s="1"/>
  <c r="P41" i="18"/>
  <c r="P30" i="18"/>
  <c r="Q30" i="18" s="1"/>
  <c r="R30" i="18" s="1"/>
  <c r="P19" i="18"/>
  <c r="AZ15" i="28"/>
  <c r="Q63" i="18"/>
  <c r="R63" i="18" s="1"/>
  <c r="Q19" i="18"/>
  <c r="R19" i="18"/>
  <c r="AW55" i="28"/>
  <c r="BG40" i="28"/>
  <c r="BG55" i="28"/>
  <c r="BG94" i="28"/>
  <c r="BK94" i="28"/>
  <c r="BO94" i="28"/>
  <c r="BG109" i="28"/>
  <c r="BK109" i="28"/>
  <c r="BK111" i="28" s="1"/>
  <c r="BQ146" i="28"/>
  <c r="BG162" i="28"/>
  <c r="BX40" i="28"/>
  <c r="CB40" i="28"/>
  <c r="CF40" i="28"/>
  <c r="CH36" i="28"/>
  <c r="CH39" i="28"/>
  <c r="BX55" i="28"/>
  <c r="CB55" i="28"/>
  <c r="CF55" i="28"/>
  <c r="BX94" i="28"/>
  <c r="CB94" i="28"/>
  <c r="CF94" i="28"/>
  <c r="CH93" i="28"/>
  <c r="BX109" i="28"/>
  <c r="CB109" i="28"/>
  <c r="BX132" i="28"/>
  <c r="CF132" i="28"/>
  <c r="AR109" i="28"/>
  <c r="AV109" i="28"/>
  <c r="AR162" i="28"/>
  <c r="AV162" i="28"/>
  <c r="AV164" i="28" s="1"/>
  <c r="Q50" i="18"/>
  <c r="R50" i="18" s="1"/>
  <c r="Q46" i="18"/>
  <c r="R46" i="18"/>
  <c r="AB40" i="28"/>
  <c r="AF40" i="28"/>
  <c r="AF94" i="28"/>
  <c r="X109" i="28"/>
  <c r="X147" i="28"/>
  <c r="X162" i="28"/>
  <c r="AW109" i="28"/>
  <c r="AZ105" i="28"/>
  <c r="AS162" i="28"/>
  <c r="BQ45" i="28"/>
  <c r="BL55" i="28"/>
  <c r="BD94" i="28"/>
  <c r="BH94" i="28"/>
  <c r="BL94" i="28"/>
  <c r="BH109" i="28"/>
  <c r="BL109" i="28"/>
  <c r="BQ108" i="28"/>
  <c r="BH132" i="28"/>
  <c r="BH147" i="28"/>
  <c r="BH164" i="28" s="1"/>
  <c r="BD162" i="28"/>
  <c r="BU25" i="28"/>
  <c r="BU40" i="28"/>
  <c r="BY40" i="28"/>
  <c r="CC40" i="28"/>
  <c r="CG40" i="28"/>
  <c r="BU55" i="28"/>
  <c r="BY55" i="28"/>
  <c r="CC55" i="28"/>
  <c r="CG55" i="28"/>
  <c r="CH54" i="28"/>
  <c r="BU79" i="28"/>
  <c r="BY94" i="28"/>
  <c r="CC94" i="28"/>
  <c r="CG94" i="28"/>
  <c r="BY109" i="28"/>
  <c r="CC109" i="28"/>
  <c r="CG109" i="28"/>
  <c r="CH122" i="28"/>
  <c r="BY132" i="28"/>
  <c r="CH152" i="28"/>
  <c r="Q56" i="18"/>
  <c r="R56" i="18" s="1"/>
  <c r="Q60" i="18"/>
  <c r="R60" i="18" s="1"/>
  <c r="AZ69" i="28"/>
  <c r="AQ94" i="28"/>
  <c r="AU109" i="28"/>
  <c r="AY109" i="28"/>
  <c r="AU147" i="28"/>
  <c r="AY147" i="28"/>
  <c r="AQ162" i="28"/>
  <c r="AU162" i="28"/>
  <c r="AY162" i="28"/>
  <c r="BJ40" i="28"/>
  <c r="BN55" i="28"/>
  <c r="BQ48" i="28"/>
  <c r="BF94" i="28"/>
  <c r="BJ94" i="28"/>
  <c r="BJ111" i="28" s="1"/>
  <c r="BN94" i="28"/>
  <c r="BJ109" i="28"/>
  <c r="BN109" i="28"/>
  <c r="BQ102" i="28"/>
  <c r="BQ128" i="28"/>
  <c r="BF162" i="28"/>
  <c r="BJ162" i="28"/>
  <c r="BW40" i="28"/>
  <c r="CA40" i="28"/>
  <c r="CE40" i="28"/>
  <c r="BW55" i="28"/>
  <c r="CA55" i="28"/>
  <c r="CE55" i="28"/>
  <c r="CH48" i="28"/>
  <c r="CH51" i="28"/>
  <c r="CH75" i="28"/>
  <c r="BW94" i="28"/>
  <c r="CA94" i="28"/>
  <c r="CE94" i="28"/>
  <c r="BW109" i="28"/>
  <c r="CA109" i="28"/>
  <c r="CE109" i="28"/>
  <c r="CH102" i="28"/>
  <c r="CH105" i="28"/>
  <c r="CH128" i="28"/>
  <c r="AZ36" i="28"/>
  <c r="AP94" i="28"/>
  <c r="AX94" i="28"/>
  <c r="AP132" i="28"/>
  <c r="AP147" i="28"/>
  <c r="AP164" i="28" s="1"/>
  <c r="AP162" i="28"/>
  <c r="AT162" i="28"/>
  <c r="BM40" i="28"/>
  <c r="BE55" i="28"/>
  <c r="BI94" i="28"/>
  <c r="BM94" i="28"/>
  <c r="BQ87" i="28"/>
  <c r="BI109" i="28"/>
  <c r="BM109" i="28"/>
  <c r="BE147" i="28"/>
  <c r="BE162" i="28"/>
  <c r="BM162" i="28"/>
  <c r="BV40" i="28"/>
  <c r="BZ40" i="28"/>
  <c r="CD40" i="28"/>
  <c r="CH33" i="28"/>
  <c r="CH40" i="28" s="1"/>
  <c r="BV55" i="28"/>
  <c r="BZ55" i="28"/>
  <c r="CD55" i="28"/>
  <c r="BV94" i="28"/>
  <c r="BZ94" i="28"/>
  <c r="CD94" i="28"/>
  <c r="CH87" i="28"/>
  <c r="BV109" i="28"/>
  <c r="BZ109" i="28"/>
  <c r="CD109" i="28"/>
  <c r="BY25" i="28"/>
  <c r="BY58" i="28" s="1"/>
  <c r="BU60" i="28"/>
  <c r="CC60" i="28"/>
  <c r="BY79" i="28"/>
  <c r="BY111" i="28" s="1"/>
  <c r="BU109" i="28"/>
  <c r="BU111" i="28" s="1"/>
  <c r="BU113" i="28"/>
  <c r="BU115" i="28"/>
  <c r="BU132" i="28"/>
  <c r="CC132" i="28"/>
  <c r="BU168" i="28"/>
  <c r="CH18" i="28"/>
  <c r="BX25" i="28"/>
  <c r="CF25" i="28"/>
  <c r="CH30" i="28"/>
  <c r="BV63" i="28"/>
  <c r="CH72" i="28"/>
  <c r="CH84" i="28"/>
  <c r="BV116" i="28"/>
  <c r="CB132" i="28"/>
  <c r="CH15" i="28"/>
  <c r="CH21" i="28"/>
  <c r="CH62" i="28" s="1"/>
  <c r="BV25" i="28"/>
  <c r="BV58" i="28"/>
  <c r="BZ25" i="28"/>
  <c r="BZ58" i="28"/>
  <c r="CD25" i="28"/>
  <c r="CH45" i="28"/>
  <c r="CH69" i="28"/>
  <c r="BV79" i="28"/>
  <c r="BZ79" i="28"/>
  <c r="BZ111" i="28"/>
  <c r="CD79" i="28"/>
  <c r="CD111" i="28" s="1"/>
  <c r="BV132" i="28"/>
  <c r="BZ132" i="28"/>
  <c r="CD132" i="28"/>
  <c r="CG79" i="28"/>
  <c r="CG111" i="28" s="1"/>
  <c r="CB79" i="28"/>
  <c r="CB111" i="28" s="1"/>
  <c r="BW25" i="28"/>
  <c r="CE25" i="28"/>
  <c r="CE58" i="28" s="1"/>
  <c r="BW79" i="28"/>
  <c r="BW111" i="28" s="1"/>
  <c r="CA79" i="28"/>
  <c r="BW132" i="28"/>
  <c r="CA132" i="28"/>
  <c r="CA164" i="28"/>
  <c r="BP60" i="28"/>
  <c r="BP25" i="28"/>
  <c r="BP58" i="28"/>
  <c r="BD60" i="28"/>
  <c r="BL60" i="28"/>
  <c r="BD62" i="28"/>
  <c r="BD79" i="28"/>
  <c r="BP79" i="28"/>
  <c r="BP111" i="28" s="1"/>
  <c r="BH113" i="28"/>
  <c r="BD132" i="28"/>
  <c r="BH166" i="28"/>
  <c r="BP166" i="28"/>
  <c r="BD168" i="28"/>
  <c r="BQ30" i="28"/>
  <c r="BK60" i="28"/>
  <c r="BG79" i="28"/>
  <c r="BO79" i="28"/>
  <c r="BO111" i="28" s="1"/>
  <c r="BK132" i="28"/>
  <c r="BO132" i="28"/>
  <c r="BE169" i="28"/>
  <c r="BI25" i="28"/>
  <c r="BI79" i="28"/>
  <c r="BM79" i="28"/>
  <c r="BE132" i="28"/>
  <c r="BE164" i="28" s="1"/>
  <c r="BI132" i="28"/>
  <c r="BM132" i="28"/>
  <c r="BQ152" i="28"/>
  <c r="BQ162" i="28" s="1"/>
  <c r="BL79" i="28"/>
  <c r="BL111" i="28" s="1"/>
  <c r="BQ72" i="28"/>
  <c r="BK79" i="28"/>
  <c r="BQ125" i="28"/>
  <c r="BN25" i="28"/>
  <c r="BF79" i="28"/>
  <c r="BJ79" i="28"/>
  <c r="BF132" i="28"/>
  <c r="BJ132" i="28"/>
  <c r="F16" i="23"/>
  <c r="E16" i="23"/>
  <c r="F23" i="23"/>
  <c r="F19" i="23"/>
  <c r="E18" i="23"/>
  <c r="F18" i="23"/>
  <c r="E23" i="23"/>
  <c r="E22" i="23"/>
  <c r="E21" i="23"/>
  <c r="F17" i="23"/>
  <c r="F22" i="23"/>
  <c r="F21" i="23"/>
  <c r="F20" i="23"/>
  <c r="E19" i="23"/>
  <c r="E17" i="23"/>
  <c r="AZ87" i="28"/>
  <c r="AZ161" i="28"/>
  <c r="AZ155" i="28"/>
  <c r="AM166" i="28"/>
  <c r="AM169" i="28"/>
  <c r="AZ143" i="28"/>
  <c r="AM167" i="28"/>
  <c r="AZ102" i="28"/>
  <c r="AM63" i="28"/>
  <c r="AE115" i="28"/>
  <c r="AA63" i="28"/>
  <c r="V169" i="28"/>
  <c r="AI155" i="28"/>
  <c r="V168" i="28"/>
  <c r="V167" i="28"/>
  <c r="V115" i="28"/>
  <c r="V114" i="28"/>
  <c r="V61" i="28"/>
  <c r="AU25" i="28"/>
  <c r="AM60" i="28"/>
  <c r="AM113" i="28"/>
  <c r="AU132" i="28"/>
  <c r="AM162" i="28"/>
  <c r="AY166" i="28"/>
  <c r="AN63" i="28"/>
  <c r="AZ84" i="28"/>
  <c r="AZ131" i="28"/>
  <c r="AP166" i="28"/>
  <c r="AN79" i="28"/>
  <c r="AZ122" i="28"/>
  <c r="AZ128" i="28"/>
  <c r="AV132" i="28"/>
  <c r="AQ25" i="28"/>
  <c r="AQ79" i="28"/>
  <c r="AP79" i="28"/>
  <c r="AO25" i="28"/>
  <c r="AS79" i="28"/>
  <c r="AS132" i="28"/>
  <c r="W55" i="28"/>
  <c r="AI84" i="28"/>
  <c r="W162" i="28"/>
  <c r="AA162" i="28"/>
  <c r="Z55" i="28"/>
  <c r="AD55" i="28"/>
  <c r="AD58" i="28" s="1"/>
  <c r="AG40" i="28"/>
  <c r="Y55" i="28"/>
  <c r="Y94" i="28"/>
  <c r="AC94" i="28"/>
  <c r="AC109" i="28"/>
  <c r="AG109" i="28"/>
  <c r="AG147" i="28"/>
  <c r="Y162" i="28"/>
  <c r="W40" i="28"/>
  <c r="AE40" i="28"/>
  <c r="AE109" i="28"/>
  <c r="AI137" i="28"/>
  <c r="AI24" i="28"/>
  <c r="AH40" i="28"/>
  <c r="V94" i="28"/>
  <c r="Z94" i="28"/>
  <c r="V109" i="28"/>
  <c r="Z109" i="28"/>
  <c r="V147" i="28"/>
  <c r="AD147" i="28"/>
  <c r="Z162" i="28"/>
  <c r="AD162" i="28"/>
  <c r="Y25" i="28"/>
  <c r="AI72" i="28"/>
  <c r="AG132" i="28"/>
  <c r="AF25" i="28"/>
  <c r="X166" i="28"/>
  <c r="W25" i="28"/>
  <c r="AE79" i="28"/>
  <c r="AI99" i="28"/>
  <c r="AA132" i="28"/>
  <c r="AI152" i="28"/>
  <c r="AC132" i="28"/>
  <c r="AC164" i="28" s="1"/>
  <c r="AD25" i="28"/>
  <c r="V79" i="28"/>
  <c r="V111" i="28" s="1"/>
  <c r="Z79" i="28"/>
  <c r="Z132" i="28"/>
  <c r="AH132" i="28"/>
  <c r="Q161" i="28"/>
  <c r="Q158" i="28"/>
  <c r="Q155" i="28"/>
  <c r="Q152" i="28"/>
  <c r="Q162" i="28" s="1"/>
  <c r="Q146" i="28"/>
  <c r="Q143" i="28"/>
  <c r="Q140" i="28"/>
  <c r="Q137" i="28"/>
  <c r="Q147" i="28" s="1"/>
  <c r="Q131" i="28"/>
  <c r="Q128" i="28"/>
  <c r="Q168" i="28" s="1"/>
  <c r="AH61" i="17"/>
  <c r="Q125" i="28"/>
  <c r="R125" i="28" s="1"/>
  <c r="Q122" i="28"/>
  <c r="Q108" i="28"/>
  <c r="Q105" i="28"/>
  <c r="Q102" i="28"/>
  <c r="Q99" i="28"/>
  <c r="Q93" i="28"/>
  <c r="Q90" i="28"/>
  <c r="Q115" i="28" s="1"/>
  <c r="Q87" i="28"/>
  <c r="Q84" i="28"/>
  <c r="Q78" i="28"/>
  <c r="Q116" i="28"/>
  <c r="AH51" i="17" s="1"/>
  <c r="Q75" i="28"/>
  <c r="AH50" i="17"/>
  <c r="Q72" i="28"/>
  <c r="Q114" i="28"/>
  <c r="AH49" i="17"/>
  <c r="Q69" i="28"/>
  <c r="Q113" i="28" s="1"/>
  <c r="AH48" i="17" s="1"/>
  <c r="AH52" i="17" s="1"/>
  <c r="Q54" i="28"/>
  <c r="Q51" i="28"/>
  <c r="Q48" i="28"/>
  <c r="Q45" i="28"/>
  <c r="Q55" i="28" s="1"/>
  <c r="Q39" i="28"/>
  <c r="Q36" i="28"/>
  <c r="Q62" i="28" s="1"/>
  <c r="Q33" i="28"/>
  <c r="Q30" i="28"/>
  <c r="Q60" i="28" s="1"/>
  <c r="Q21" i="28"/>
  <c r="Q18" i="28"/>
  <c r="P161" i="28"/>
  <c r="O161" i="28"/>
  <c r="O169" i="28" s="1"/>
  <c r="N161" i="28"/>
  <c r="M161" i="28"/>
  <c r="L161" i="28"/>
  <c r="K161" i="28"/>
  <c r="J161" i="28"/>
  <c r="I161" i="28"/>
  <c r="H161" i="28"/>
  <c r="G161" i="28"/>
  <c r="G169" i="28" s="1"/>
  <c r="F161" i="28"/>
  <c r="E161" i="28"/>
  <c r="P158" i="28"/>
  <c r="O158" i="28"/>
  <c r="N158" i="28"/>
  <c r="M158" i="28"/>
  <c r="L158" i="28"/>
  <c r="K158" i="28"/>
  <c r="K168" i="28" s="1"/>
  <c r="J158" i="28"/>
  <c r="I158" i="28"/>
  <c r="H158" i="28"/>
  <c r="G158" i="28"/>
  <c r="F158" i="28"/>
  <c r="E158" i="28"/>
  <c r="R158" i="28" s="1"/>
  <c r="P155" i="28"/>
  <c r="O155" i="28"/>
  <c r="O162" i="28" s="1"/>
  <c r="N155" i="28"/>
  <c r="M155" i="28"/>
  <c r="L155" i="28"/>
  <c r="K155" i="28"/>
  <c r="K162" i="28" s="1"/>
  <c r="J155" i="28"/>
  <c r="I155" i="28"/>
  <c r="H155" i="28"/>
  <c r="G155" i="28"/>
  <c r="G162" i="28" s="1"/>
  <c r="F155" i="28"/>
  <c r="E155" i="28"/>
  <c r="R155" i="28" s="1"/>
  <c r="P152" i="28"/>
  <c r="P162" i="28"/>
  <c r="O152" i="28"/>
  <c r="N152" i="28"/>
  <c r="N162" i="28"/>
  <c r="M152" i="28"/>
  <c r="M162" i="28"/>
  <c r="L152" i="28"/>
  <c r="L162" i="28"/>
  <c r="K152" i="28"/>
  <c r="J152" i="28"/>
  <c r="J162" i="28"/>
  <c r="I152" i="28"/>
  <c r="I162" i="28"/>
  <c r="H152" i="28"/>
  <c r="H162" i="28"/>
  <c r="G152" i="28"/>
  <c r="F152" i="28"/>
  <c r="F162" i="28"/>
  <c r="E152" i="28"/>
  <c r="P146" i="28"/>
  <c r="O146" i="28"/>
  <c r="N146" i="28"/>
  <c r="N169" i="28" s="1"/>
  <c r="N62" i="17" s="1"/>
  <c r="M146" i="28"/>
  <c r="L146" i="28"/>
  <c r="K146" i="28"/>
  <c r="J146" i="28"/>
  <c r="I146" i="28"/>
  <c r="H146" i="28"/>
  <c r="G146" i="28"/>
  <c r="F146" i="28"/>
  <c r="F169" i="28" s="1"/>
  <c r="F62" i="17" s="1"/>
  <c r="E146" i="28"/>
  <c r="P143" i="28"/>
  <c r="O143" i="28"/>
  <c r="N143" i="28"/>
  <c r="M143" i="28"/>
  <c r="L143" i="28"/>
  <c r="K143" i="28"/>
  <c r="J143" i="28"/>
  <c r="J168" i="28" s="1"/>
  <c r="J61" i="17" s="1"/>
  <c r="I143" i="28"/>
  <c r="H143" i="28"/>
  <c r="G143" i="28"/>
  <c r="F143" i="28"/>
  <c r="R143" i="28" s="1"/>
  <c r="E143" i="28"/>
  <c r="P140" i="28"/>
  <c r="O140" i="28"/>
  <c r="N140" i="28"/>
  <c r="M140" i="28"/>
  <c r="L140" i="28"/>
  <c r="L167" i="28" s="1"/>
  <c r="L60" i="17" s="1"/>
  <c r="K140" i="28"/>
  <c r="J140" i="28"/>
  <c r="J167" i="28" s="1"/>
  <c r="J60" i="17" s="1"/>
  <c r="I140" i="28"/>
  <c r="H140" i="28"/>
  <c r="G140" i="28"/>
  <c r="F140" i="28"/>
  <c r="E140" i="28"/>
  <c r="P137" i="28"/>
  <c r="P147" i="28" s="1"/>
  <c r="O137" i="28"/>
  <c r="O166" i="28" s="1"/>
  <c r="O147" i="28"/>
  <c r="N137" i="28"/>
  <c r="M137" i="28"/>
  <c r="M147" i="28"/>
  <c r="L137" i="28"/>
  <c r="L147" i="28" s="1"/>
  <c r="K137" i="28"/>
  <c r="K147" i="28"/>
  <c r="J137" i="28"/>
  <c r="I137" i="28"/>
  <c r="I147" i="28" s="1"/>
  <c r="H137" i="28"/>
  <c r="H147" i="28" s="1"/>
  <c r="G137" i="28"/>
  <c r="G147" i="28" s="1"/>
  <c r="G164" i="28" s="1"/>
  <c r="F137" i="28"/>
  <c r="E137" i="28"/>
  <c r="E147" i="28" s="1"/>
  <c r="P131" i="28"/>
  <c r="O131" i="28"/>
  <c r="O62" i="17"/>
  <c r="N131" i="28"/>
  <c r="M131" i="28"/>
  <c r="M169" i="28" s="1"/>
  <c r="M62" i="17"/>
  <c r="L131" i="28"/>
  <c r="L169" i="28"/>
  <c r="L62" i="17" s="1"/>
  <c r="K131" i="28"/>
  <c r="K169" i="28"/>
  <c r="K62" i="17" s="1"/>
  <c r="J131" i="28"/>
  <c r="J169" i="28"/>
  <c r="J62" i="17" s="1"/>
  <c r="I131" i="28"/>
  <c r="H131" i="28"/>
  <c r="H132" i="28" s="1"/>
  <c r="G131" i="28"/>
  <c r="G62" i="17"/>
  <c r="F131" i="28"/>
  <c r="E131" i="28"/>
  <c r="P128" i="28"/>
  <c r="P168" i="28"/>
  <c r="P61" i="17" s="1"/>
  <c r="O128" i="28"/>
  <c r="N128" i="28"/>
  <c r="N168" i="28"/>
  <c r="N61" i="17" s="1"/>
  <c r="N63" i="17" s="1"/>
  <c r="M128" i="28"/>
  <c r="L128" i="28"/>
  <c r="L168" i="28"/>
  <c r="L61" i="17" s="1"/>
  <c r="K128" i="28"/>
  <c r="K61" i="17"/>
  <c r="J128" i="28"/>
  <c r="I128" i="28"/>
  <c r="I168" i="28" s="1"/>
  <c r="I61" i="17" s="1"/>
  <c r="H128" i="28"/>
  <c r="H168" i="28"/>
  <c r="H61" i="17" s="1"/>
  <c r="G128" i="28"/>
  <c r="G132" i="28" s="1"/>
  <c r="F128" i="28"/>
  <c r="F168" i="28"/>
  <c r="F61" i="17"/>
  <c r="E128" i="28"/>
  <c r="P125" i="28"/>
  <c r="P167" i="28"/>
  <c r="P60" i="17"/>
  <c r="O125" i="28"/>
  <c r="N125" i="28"/>
  <c r="N167" i="28"/>
  <c r="N60" i="17" s="1"/>
  <c r="M125" i="28"/>
  <c r="M167" i="28"/>
  <c r="M60" i="17"/>
  <c r="L125" i="28"/>
  <c r="K125" i="28"/>
  <c r="J125" i="28"/>
  <c r="I125" i="28"/>
  <c r="I167" i="28"/>
  <c r="I60" i="17" s="1"/>
  <c r="H125" i="28"/>
  <c r="H167" i="28"/>
  <c r="H60" i="17"/>
  <c r="G125" i="28"/>
  <c r="F125" i="28"/>
  <c r="F167" i="28" s="1"/>
  <c r="F60" i="17" s="1"/>
  <c r="E125" i="28"/>
  <c r="E167" i="28"/>
  <c r="E60" i="17"/>
  <c r="P122" i="28"/>
  <c r="O122" i="28"/>
  <c r="N122" i="28"/>
  <c r="N166" i="28"/>
  <c r="N59" i="17" s="1"/>
  <c r="M122" i="28"/>
  <c r="M166" i="28" s="1"/>
  <c r="M59" i="17" s="1"/>
  <c r="L122" i="28"/>
  <c r="L166" i="28" s="1"/>
  <c r="L59" i="17" s="1"/>
  <c r="L63" i="17" s="1"/>
  <c r="K122" i="28"/>
  <c r="J122" i="28"/>
  <c r="I122" i="28"/>
  <c r="H122" i="28"/>
  <c r="H166" i="28"/>
  <c r="H59" i="17"/>
  <c r="G122" i="28"/>
  <c r="F122" i="28"/>
  <c r="F132" i="28" s="1"/>
  <c r="F166" i="28"/>
  <c r="F59" i="17" s="1"/>
  <c r="E122" i="28"/>
  <c r="P108" i="28"/>
  <c r="O108" i="28"/>
  <c r="O116" i="28" s="1"/>
  <c r="N108" i="28"/>
  <c r="M108" i="28"/>
  <c r="L108" i="28"/>
  <c r="K108" i="28"/>
  <c r="K116" i="28" s="1"/>
  <c r="K51" i="17" s="1"/>
  <c r="J108" i="28"/>
  <c r="I108" i="28"/>
  <c r="I116" i="28" s="1"/>
  <c r="H108" i="28"/>
  <c r="G108" i="28"/>
  <c r="F108" i="28"/>
  <c r="E108" i="28"/>
  <c r="P105" i="28"/>
  <c r="O105" i="28"/>
  <c r="N105" i="28"/>
  <c r="M105" i="28"/>
  <c r="L105" i="28"/>
  <c r="K105" i="28"/>
  <c r="K115" i="28" s="1"/>
  <c r="K50" i="17" s="1"/>
  <c r="J105" i="28"/>
  <c r="I105" i="28"/>
  <c r="H105" i="28"/>
  <c r="G105" i="28"/>
  <c r="G115" i="28" s="1"/>
  <c r="G50" i="17" s="1"/>
  <c r="F105" i="28"/>
  <c r="E105" i="28"/>
  <c r="P102" i="28"/>
  <c r="O102" i="28"/>
  <c r="N102" i="28"/>
  <c r="M102" i="28"/>
  <c r="L102" i="28"/>
  <c r="K102" i="28"/>
  <c r="K109" i="28" s="1"/>
  <c r="K111" i="28" s="1"/>
  <c r="J102" i="28"/>
  <c r="I102" i="28"/>
  <c r="H102" i="28"/>
  <c r="G102" i="28"/>
  <c r="G109" i="28" s="1"/>
  <c r="F102" i="28"/>
  <c r="E102" i="28"/>
  <c r="P99" i="28"/>
  <c r="P109" i="28"/>
  <c r="O99" i="28"/>
  <c r="N99" i="28"/>
  <c r="N109" i="28"/>
  <c r="M99" i="28"/>
  <c r="M109" i="28"/>
  <c r="L99" i="28"/>
  <c r="L109" i="28"/>
  <c r="K99" i="28"/>
  <c r="J99" i="28"/>
  <c r="J109" i="28"/>
  <c r="I99" i="28"/>
  <c r="I109" i="28"/>
  <c r="H99" i="28"/>
  <c r="H109" i="28"/>
  <c r="G99" i="28"/>
  <c r="F99" i="28"/>
  <c r="F109" i="28"/>
  <c r="E99" i="28"/>
  <c r="P93" i="28"/>
  <c r="O93" i="28"/>
  <c r="N93" i="28"/>
  <c r="N116" i="28" s="1"/>
  <c r="M93" i="28"/>
  <c r="L93" i="28"/>
  <c r="K93" i="28"/>
  <c r="J93" i="28"/>
  <c r="J116" i="28" s="1"/>
  <c r="I93" i="28"/>
  <c r="H93" i="28"/>
  <c r="G93" i="28"/>
  <c r="F93" i="28"/>
  <c r="E93" i="28"/>
  <c r="P90" i="28"/>
  <c r="O90" i="28"/>
  <c r="N90" i="28"/>
  <c r="M90" i="28"/>
  <c r="L90" i="28"/>
  <c r="K90" i="28"/>
  <c r="J90" i="28"/>
  <c r="I90" i="28"/>
  <c r="H90" i="28"/>
  <c r="G90" i="28"/>
  <c r="F90" i="28"/>
  <c r="R90" i="28" s="1"/>
  <c r="E90" i="28"/>
  <c r="P87" i="28"/>
  <c r="O87" i="28"/>
  <c r="N87" i="28"/>
  <c r="M87" i="28"/>
  <c r="L87" i="28"/>
  <c r="K87" i="28"/>
  <c r="J87" i="28"/>
  <c r="J114" i="28" s="1"/>
  <c r="I87" i="28"/>
  <c r="H87" i="28"/>
  <c r="G87" i="28"/>
  <c r="F87" i="28"/>
  <c r="E87" i="28"/>
  <c r="P84" i="28"/>
  <c r="P94" i="28" s="1"/>
  <c r="O84" i="28"/>
  <c r="O94" i="28" s="1"/>
  <c r="N84" i="28"/>
  <c r="M84" i="28"/>
  <c r="M94" i="28"/>
  <c r="L84" i="28"/>
  <c r="K84" i="28"/>
  <c r="K94" i="28"/>
  <c r="J84" i="28"/>
  <c r="I84" i="28"/>
  <c r="I94" i="28"/>
  <c r="H84" i="28"/>
  <c r="H94" i="28" s="1"/>
  <c r="G84" i="28"/>
  <c r="G94" i="28"/>
  <c r="F84" i="28"/>
  <c r="E84" i="28"/>
  <c r="P78" i="28"/>
  <c r="P116" i="28" s="1"/>
  <c r="P51" i="17" s="1"/>
  <c r="O78" i="28"/>
  <c r="O51" i="17"/>
  <c r="N78" i="28"/>
  <c r="M78" i="28"/>
  <c r="M116" i="28"/>
  <c r="M51" i="17"/>
  <c r="L78" i="28"/>
  <c r="K78" i="28"/>
  <c r="J78" i="28"/>
  <c r="J51" i="17"/>
  <c r="I78" i="28"/>
  <c r="I51" i="17"/>
  <c r="H78" i="28"/>
  <c r="H116" i="28" s="1"/>
  <c r="H51" i="17"/>
  <c r="G78" i="28"/>
  <c r="F78" i="28"/>
  <c r="F116" i="28" s="1"/>
  <c r="F51" i="17" s="1"/>
  <c r="E78" i="28"/>
  <c r="E116" i="28"/>
  <c r="E51" i="17"/>
  <c r="P75" i="28"/>
  <c r="O75" i="28"/>
  <c r="O115" i="28"/>
  <c r="O50" i="17" s="1"/>
  <c r="N75" i="28"/>
  <c r="M75" i="28"/>
  <c r="M115" i="28"/>
  <c r="M50" i="17" s="1"/>
  <c r="L75" i="28"/>
  <c r="L115" i="28" s="1"/>
  <c r="L50" i="17" s="1"/>
  <c r="K75" i="28"/>
  <c r="J75" i="28"/>
  <c r="J115" i="28" s="1"/>
  <c r="J50" i="17" s="1"/>
  <c r="I75" i="28"/>
  <c r="I115" i="28" s="1"/>
  <c r="I50" i="17" s="1"/>
  <c r="H75" i="28"/>
  <c r="H115" i="28"/>
  <c r="H50" i="17" s="1"/>
  <c r="G75" i="28"/>
  <c r="F75" i="28"/>
  <c r="F115" i="28" s="1"/>
  <c r="F50" i="17" s="1"/>
  <c r="E75" i="28"/>
  <c r="E115" i="28"/>
  <c r="E50" i="17" s="1"/>
  <c r="P72" i="28"/>
  <c r="P114" i="28" s="1"/>
  <c r="P49" i="17"/>
  <c r="O72" i="28"/>
  <c r="N72" i="28"/>
  <c r="M72" i="28"/>
  <c r="M114" i="28"/>
  <c r="M49" i="17" s="1"/>
  <c r="L72" i="28"/>
  <c r="L114" i="28" s="1"/>
  <c r="L49" i="17"/>
  <c r="K72" i="28"/>
  <c r="J72" i="28"/>
  <c r="J49" i="17"/>
  <c r="I72" i="28"/>
  <c r="I114" i="28"/>
  <c r="I49" i="17"/>
  <c r="H72" i="28"/>
  <c r="G72" i="28"/>
  <c r="F72" i="28"/>
  <c r="E72" i="28"/>
  <c r="E114" i="28"/>
  <c r="E49" i="17" s="1"/>
  <c r="P69" i="28"/>
  <c r="O69" i="28"/>
  <c r="O113" i="28"/>
  <c r="O48" i="17" s="1"/>
  <c r="N69" i="28"/>
  <c r="M69" i="28"/>
  <c r="M113" i="28" s="1"/>
  <c r="M48" i="17" s="1"/>
  <c r="M52" i="17"/>
  <c r="L69" i="28"/>
  <c r="K69" i="28"/>
  <c r="K113" i="28"/>
  <c r="K48" i="17" s="1"/>
  <c r="J69" i="28"/>
  <c r="I69" i="28"/>
  <c r="I113" i="28"/>
  <c r="I48" i="17" s="1"/>
  <c r="I52" i="17"/>
  <c r="H69" i="28"/>
  <c r="H113" i="28"/>
  <c r="H48" i="17" s="1"/>
  <c r="G69" i="28"/>
  <c r="G113" i="28" s="1"/>
  <c r="G48" i="17"/>
  <c r="F69" i="28"/>
  <c r="E69" i="28"/>
  <c r="E113" i="28"/>
  <c r="E48" i="17" s="1"/>
  <c r="P54" i="28"/>
  <c r="O54" i="28"/>
  <c r="N54" i="28"/>
  <c r="M54" i="28"/>
  <c r="L54" i="28"/>
  <c r="K54" i="28"/>
  <c r="J54" i="28"/>
  <c r="I54" i="28"/>
  <c r="H54" i="28"/>
  <c r="G54" i="28"/>
  <c r="F54" i="28"/>
  <c r="R54" i="28" s="1"/>
  <c r="E54" i="28"/>
  <c r="P51" i="28"/>
  <c r="O51" i="28"/>
  <c r="N51" i="28"/>
  <c r="N62" i="28" s="1"/>
  <c r="M51" i="28"/>
  <c r="L51" i="28"/>
  <c r="K51" i="28"/>
  <c r="J51" i="28"/>
  <c r="I51" i="28"/>
  <c r="H51" i="28"/>
  <c r="G51" i="28"/>
  <c r="F51" i="28"/>
  <c r="R51" i="28" s="1"/>
  <c r="E51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P45" i="28"/>
  <c r="P55" i="28"/>
  <c r="O45" i="28"/>
  <c r="O55" i="28" s="1"/>
  <c r="N45" i="28"/>
  <c r="N55" i="28" s="1"/>
  <c r="M45" i="28"/>
  <c r="L45" i="28"/>
  <c r="L55" i="28"/>
  <c r="K45" i="28"/>
  <c r="J45" i="28"/>
  <c r="I45" i="28"/>
  <c r="I55" i="28" s="1"/>
  <c r="H45" i="28"/>
  <c r="H55" i="28"/>
  <c r="G45" i="28"/>
  <c r="G55" i="28" s="1"/>
  <c r="F45" i="28"/>
  <c r="E45" i="28"/>
  <c r="E55" i="28" s="1"/>
  <c r="P39" i="28"/>
  <c r="O39" i="28"/>
  <c r="O63" i="28" s="1"/>
  <c r="N39" i="28"/>
  <c r="M39" i="28"/>
  <c r="L39" i="28"/>
  <c r="K39" i="28"/>
  <c r="K63" i="28" s="1"/>
  <c r="J39" i="28"/>
  <c r="I39" i="28"/>
  <c r="H39" i="28"/>
  <c r="G39" i="28"/>
  <c r="G63" i="28" s="1"/>
  <c r="F39" i="28"/>
  <c r="E39" i="28"/>
  <c r="R39" i="28" s="1"/>
  <c r="P36" i="28"/>
  <c r="O36" i="28"/>
  <c r="N36" i="28"/>
  <c r="M36" i="28"/>
  <c r="L36" i="28"/>
  <c r="K36" i="28"/>
  <c r="J36" i="28"/>
  <c r="I36" i="28"/>
  <c r="I62" i="28" s="1"/>
  <c r="I43" i="17" s="1"/>
  <c r="H36" i="28"/>
  <c r="G36" i="28"/>
  <c r="F36" i="28"/>
  <c r="E36" i="28"/>
  <c r="P33" i="28"/>
  <c r="O33" i="28"/>
  <c r="N33" i="28"/>
  <c r="M33" i="28"/>
  <c r="M61" i="28" s="1"/>
  <c r="M42" i="17" s="1"/>
  <c r="L33" i="28"/>
  <c r="K33" i="28"/>
  <c r="J33" i="28"/>
  <c r="I33" i="28"/>
  <c r="H33" i="28"/>
  <c r="G33" i="28"/>
  <c r="F33" i="28"/>
  <c r="E33" i="28"/>
  <c r="P30" i="28"/>
  <c r="P40" i="28"/>
  <c r="O30" i="28"/>
  <c r="O40" i="28"/>
  <c r="N30" i="28"/>
  <c r="N40" i="28"/>
  <c r="M30" i="28"/>
  <c r="M40" i="28"/>
  <c r="L30" i="28"/>
  <c r="L40" i="28"/>
  <c r="K30" i="28"/>
  <c r="K40" i="28"/>
  <c r="J30" i="28"/>
  <c r="I30" i="28"/>
  <c r="H30" i="28"/>
  <c r="H40" i="28" s="1"/>
  <c r="G30" i="28"/>
  <c r="G40" i="28"/>
  <c r="F30" i="28"/>
  <c r="F40" i="28" s="1"/>
  <c r="E30" i="28"/>
  <c r="Q24" i="28"/>
  <c r="P24" i="28"/>
  <c r="O24" i="28"/>
  <c r="N24" i="28"/>
  <c r="M24" i="28"/>
  <c r="M63" i="28" s="1"/>
  <c r="L24" i="28"/>
  <c r="K24" i="28"/>
  <c r="J24" i="28"/>
  <c r="J63" i="28" s="1"/>
  <c r="I24" i="28"/>
  <c r="I25" i="28" s="1"/>
  <c r="H24" i="28"/>
  <c r="G24" i="28"/>
  <c r="F24" i="28"/>
  <c r="P21" i="28"/>
  <c r="P62" i="28"/>
  <c r="P43" i="17" s="1"/>
  <c r="O21" i="28"/>
  <c r="O62" i="28"/>
  <c r="O43" i="17"/>
  <c r="N21" i="28"/>
  <c r="N43" i="17"/>
  <c r="M21" i="28"/>
  <c r="L21" i="28"/>
  <c r="L62" i="28"/>
  <c r="L43" i="17" s="1"/>
  <c r="K21" i="28"/>
  <c r="K62" i="28"/>
  <c r="K43" i="17" s="1"/>
  <c r="J21" i="28"/>
  <c r="I21" i="28"/>
  <c r="H21" i="28"/>
  <c r="H62" i="28"/>
  <c r="H43" i="17" s="1"/>
  <c r="G21" i="28"/>
  <c r="F21" i="28"/>
  <c r="F62" i="28" s="1"/>
  <c r="F43" i="17" s="1"/>
  <c r="P18" i="28"/>
  <c r="O18" i="28"/>
  <c r="O61" i="28" s="1"/>
  <c r="O42" i="17" s="1"/>
  <c r="N18" i="28"/>
  <c r="N61" i="28" s="1"/>
  <c r="N42" i="17" s="1"/>
  <c r="M18" i="28"/>
  <c r="L18" i="28"/>
  <c r="K18" i="28"/>
  <c r="K61" i="28" s="1"/>
  <c r="J18" i="28"/>
  <c r="J61" i="28" s="1"/>
  <c r="J42" i="17" s="1"/>
  <c r="I18" i="28"/>
  <c r="H18" i="28"/>
  <c r="G18" i="28"/>
  <c r="G61" i="28" s="1"/>
  <c r="G42" i="17" s="1"/>
  <c r="F18" i="28"/>
  <c r="Q15" i="28"/>
  <c r="P15" i="28"/>
  <c r="O15" i="28"/>
  <c r="N15" i="28"/>
  <c r="N60" i="28" s="1"/>
  <c r="N41" i="17" s="1"/>
  <c r="N45" i="17" s="1"/>
  <c r="M15" i="28"/>
  <c r="L15" i="28"/>
  <c r="K15" i="28"/>
  <c r="K25" i="28" s="1"/>
  <c r="J15" i="28"/>
  <c r="I15" i="28"/>
  <c r="H15" i="28"/>
  <c r="H60" i="28"/>
  <c r="H41" i="17"/>
  <c r="G15" i="28"/>
  <c r="F15" i="28"/>
  <c r="E21" i="28"/>
  <c r="E62" i="28" s="1"/>
  <c r="E43" i="17" s="1"/>
  <c r="E18" i="28"/>
  <c r="E15" i="28"/>
  <c r="E24" i="28"/>
  <c r="B2" i="28"/>
  <c r="B1" i="28"/>
  <c r="AI158" i="17"/>
  <c r="AJ158" i="17"/>
  <c r="AJ157" i="17"/>
  <c r="AK157" i="17" s="1"/>
  <c r="AL157" i="17" s="1"/>
  <c r="AJ156" i="17"/>
  <c r="AK156" i="17" s="1"/>
  <c r="AL156" i="17" s="1"/>
  <c r="AJ155" i="17"/>
  <c r="AJ154" i="17"/>
  <c r="AJ108" i="17"/>
  <c r="AJ107" i="17"/>
  <c r="AJ106" i="17"/>
  <c r="AJ105" i="17"/>
  <c r="AJ104" i="17"/>
  <c r="AJ103" i="17"/>
  <c r="AK103" i="17" s="1"/>
  <c r="AL103" i="17" s="1"/>
  <c r="AJ102" i="17"/>
  <c r="AJ101" i="17"/>
  <c r="AJ100" i="17"/>
  <c r="AK100" i="17" s="1"/>
  <c r="AL100" i="17" s="1"/>
  <c r="AJ99" i="17"/>
  <c r="AJ98" i="17"/>
  <c r="AJ97" i="17"/>
  <c r="AJ96" i="17"/>
  <c r="AJ95" i="17"/>
  <c r="AK95" i="17" s="1"/>
  <c r="AL95" i="17" s="1"/>
  <c r="AJ94" i="17"/>
  <c r="AJ93" i="17"/>
  <c r="AJ92" i="17"/>
  <c r="AK92" i="17" s="1"/>
  <c r="AL92" i="17" s="1"/>
  <c r="AJ91" i="17"/>
  <c r="AK91" i="17" s="1"/>
  <c r="AL91" i="17" s="1"/>
  <c r="AJ90" i="17"/>
  <c r="AJ89" i="17"/>
  <c r="AJ88" i="17"/>
  <c r="AJ110" i="17" s="1"/>
  <c r="AI56" i="17"/>
  <c r="AJ44" i="17"/>
  <c r="AI89" i="17"/>
  <c r="Q169" i="28"/>
  <c r="AH62" i="17"/>
  <c r="BI164" i="28"/>
  <c r="BG111" i="28"/>
  <c r="AR164" i="28"/>
  <c r="CD58" i="28"/>
  <c r="CH114" i="28"/>
  <c r="AP111" i="28"/>
  <c r="I61" i="28"/>
  <c r="I42" i="17" s="1"/>
  <c r="M44" i="17"/>
  <c r="BU58" i="28"/>
  <c r="P63" i="28"/>
  <c r="P44" i="17" s="1"/>
  <c r="K42" i="17"/>
  <c r="K44" i="17"/>
  <c r="O44" i="17"/>
  <c r="AD164" i="28"/>
  <c r="E20" i="23"/>
  <c r="M25" i="28"/>
  <c r="AG164" i="28"/>
  <c r="F35" i="23"/>
  <c r="BM164" i="28"/>
  <c r="CH55" i="28"/>
  <c r="L60" i="28"/>
  <c r="L41" i="17" s="1"/>
  <c r="P60" i="28"/>
  <c r="P41" i="17"/>
  <c r="H61" i="28"/>
  <c r="H42" i="17" s="1"/>
  <c r="L61" i="28"/>
  <c r="L42" i="17" s="1"/>
  <c r="P61" i="28"/>
  <c r="P42" i="17" s="1"/>
  <c r="CH60" i="28"/>
  <c r="D35" i="23"/>
  <c r="E35" i="23"/>
  <c r="AI63" i="28"/>
  <c r="E63" i="28"/>
  <c r="E44" i="17"/>
  <c r="E60" i="28"/>
  <c r="E41" i="17" s="1"/>
  <c r="G44" i="17"/>
  <c r="Q94" i="28"/>
  <c r="Q109" i="28"/>
  <c r="G60" i="28"/>
  <c r="G41" i="17" s="1"/>
  <c r="I63" i="28"/>
  <c r="I44" i="17"/>
  <c r="L132" i="28"/>
  <c r="L164" i="28" s="1"/>
  <c r="N63" i="28"/>
  <c r="N44" i="17"/>
  <c r="N132" i="28"/>
  <c r="Z111" i="28"/>
  <c r="W58" i="28"/>
  <c r="C35" i="23"/>
  <c r="AK89" i="17"/>
  <c r="AL89" i="17"/>
  <c r="F63" i="17"/>
  <c r="K60" i="28"/>
  <c r="K41" i="17"/>
  <c r="P25" i="28"/>
  <c r="P58" i="28" s="1"/>
  <c r="Q63" i="28"/>
  <c r="I79" i="28"/>
  <c r="M79" i="28"/>
  <c r="Q79" i="28"/>
  <c r="K166" i="28"/>
  <c r="K59" i="17"/>
  <c r="O59" i="17"/>
  <c r="I60" i="28"/>
  <c r="I41" i="17"/>
  <c r="G25" i="28"/>
  <c r="G58" i="28" s="1"/>
  <c r="Q61" i="28"/>
  <c r="L79" i="28"/>
  <c r="I132" i="28"/>
  <c r="I164" i="28"/>
  <c r="M132" i="28"/>
  <c r="M164" i="28" s="1"/>
  <c r="G79" i="28"/>
  <c r="G111" i="28" s="1"/>
  <c r="K79" i="28"/>
  <c r="J62" i="28"/>
  <c r="J43" i="17" s="1"/>
  <c r="J44" i="17"/>
  <c r="N113" i="28"/>
  <c r="N48" i="17"/>
  <c r="N115" i="28"/>
  <c r="N50" i="17"/>
  <c r="N51" i="17"/>
  <c r="J40" i="28"/>
  <c r="Q40" i="28"/>
  <c r="E168" i="28"/>
  <c r="E61" i="17" s="1"/>
  <c r="N94" i="28"/>
  <c r="E79" i="28"/>
  <c r="I111" i="28"/>
  <c r="E94" i="28"/>
  <c r="E109" i="28"/>
  <c r="H164" i="28"/>
  <c r="E162" i="28"/>
  <c r="R146" i="28"/>
  <c r="R161" i="28"/>
  <c r="R137" i="28"/>
  <c r="R147" i="28" s="1"/>
  <c r="R140" i="28"/>
  <c r="R99" i="28"/>
  <c r="R105" i="28"/>
  <c r="R93" i="28"/>
  <c r="R87" i="28"/>
  <c r="R102" i="28"/>
  <c r="E40" i="28"/>
  <c r="R36" i="28"/>
  <c r="R78" i="28"/>
  <c r="R48" i="28"/>
  <c r="R33" i="28"/>
  <c r="R30" i="28"/>
  <c r="R40" i="28" s="1"/>
  <c r="R21" i="28"/>
  <c r="R62" i="28" s="1"/>
  <c r="AK158" i="17"/>
  <c r="AL158" i="17"/>
  <c r="I43" i="21"/>
  <c r="Q111" i="28"/>
  <c r="B35" i="23"/>
  <c r="R167" i="28"/>
  <c r="E111" i="28"/>
  <c r="C33" i="21"/>
  <c r="H33" i="21"/>
  <c r="G33" i="21"/>
  <c r="F33" i="21"/>
  <c r="F34" i="21" s="1"/>
  <c r="B2" i="21"/>
  <c r="B1" i="21"/>
  <c r="B2" i="18"/>
  <c r="B1" i="18"/>
  <c r="B2" i="17"/>
  <c r="E151" i="17"/>
  <c r="AJ149" i="17"/>
  <c r="AI149" i="17"/>
  <c r="AJ148" i="17"/>
  <c r="AI148" i="17"/>
  <c r="AI83" i="17"/>
  <c r="AJ83" i="17"/>
  <c r="AJ81" i="17"/>
  <c r="AK81" i="17" s="1"/>
  <c r="AK85" i="17" s="1"/>
  <c r="AI81" i="17"/>
  <c r="AJ76" i="17"/>
  <c r="AI76" i="17"/>
  <c r="D20" i="17"/>
  <c r="D19" i="17"/>
  <c r="D18" i="17"/>
  <c r="D17" i="17"/>
  <c r="D16" i="17"/>
  <c r="D15" i="17"/>
  <c r="AJ186" i="17"/>
  <c r="AK186" i="17" s="1"/>
  <c r="AJ185" i="17"/>
  <c r="AJ184" i="17"/>
  <c r="AK184" i="17" s="1"/>
  <c r="AL184" i="17" s="1"/>
  <c r="AJ183" i="17"/>
  <c r="AJ188" i="17" s="1"/>
  <c r="AJ178" i="17"/>
  <c r="AJ177" i="17"/>
  <c r="AJ176" i="17"/>
  <c r="AK176" i="17" s="1"/>
  <c r="AL176" i="17" s="1"/>
  <c r="AJ175" i="17"/>
  <c r="AJ174" i="17"/>
  <c r="AJ173" i="17"/>
  <c r="AJ172" i="17"/>
  <c r="AK172" i="17" s="1"/>
  <c r="AL172" i="17" s="1"/>
  <c r="AJ171" i="17"/>
  <c r="AJ170" i="17"/>
  <c r="AJ169" i="17"/>
  <c r="AJ168" i="17"/>
  <c r="AJ167" i="17"/>
  <c r="AJ166" i="17"/>
  <c r="AJ165" i="17"/>
  <c r="AJ164" i="17"/>
  <c r="AK164" i="17" s="1"/>
  <c r="AL164" i="17" s="1"/>
  <c r="AJ163" i="17"/>
  <c r="AJ147" i="17"/>
  <c r="AJ146" i="17"/>
  <c r="AJ145" i="17"/>
  <c r="AK145" i="17" s="1"/>
  <c r="AJ144" i="17"/>
  <c r="AJ143" i="17"/>
  <c r="AK143" i="17" s="1"/>
  <c r="AJ142" i="17"/>
  <c r="AJ141" i="17"/>
  <c r="AK141" i="17" s="1"/>
  <c r="AL141" i="17" s="1"/>
  <c r="AJ140" i="17"/>
  <c r="AJ139" i="17"/>
  <c r="AJ138" i="17"/>
  <c r="AJ137" i="17"/>
  <c r="AK137" i="17" s="1"/>
  <c r="AL137" i="17" s="1"/>
  <c r="AJ136" i="17"/>
  <c r="AJ135" i="17"/>
  <c r="AJ134" i="17"/>
  <c r="AJ133" i="17"/>
  <c r="AK133" i="17" s="1"/>
  <c r="AJ132" i="17"/>
  <c r="AJ131" i="17"/>
  <c r="AJ130" i="17"/>
  <c r="AJ129" i="17"/>
  <c r="AK129" i="17" s="1"/>
  <c r="AL129" i="17" s="1"/>
  <c r="AJ128" i="17"/>
  <c r="AJ127" i="17"/>
  <c r="AK127" i="17" s="1"/>
  <c r="AJ126" i="17"/>
  <c r="AJ125" i="17"/>
  <c r="AK125" i="17" s="1"/>
  <c r="AJ124" i="17"/>
  <c r="AJ123" i="17"/>
  <c r="AK123" i="17" s="1"/>
  <c r="AJ122" i="17"/>
  <c r="AJ121" i="17"/>
  <c r="AK121" i="17" s="1"/>
  <c r="AL121" i="17" s="1"/>
  <c r="AJ120" i="17"/>
  <c r="AJ119" i="17"/>
  <c r="AK119" i="17" s="1"/>
  <c r="AJ118" i="17"/>
  <c r="AJ117" i="17"/>
  <c r="AJ116" i="17"/>
  <c r="AJ115" i="17"/>
  <c r="AJ114" i="17"/>
  <c r="AJ113" i="17"/>
  <c r="AJ82" i="17"/>
  <c r="AJ75" i="17"/>
  <c r="AK75" i="17" s="1"/>
  <c r="AJ74" i="17"/>
  <c r="AJ69" i="17"/>
  <c r="AK69" i="17" s="1"/>
  <c r="AL69" i="17" s="1"/>
  <c r="AJ68" i="17"/>
  <c r="AJ61" i="17"/>
  <c r="AJ60" i="17"/>
  <c r="AJ59" i="17"/>
  <c r="AJ55" i="17"/>
  <c r="AJ56" i="17" s="1"/>
  <c r="AJ50" i="17"/>
  <c r="AJ49" i="17"/>
  <c r="AJ48" i="17"/>
  <c r="AJ43" i="17"/>
  <c r="AJ42" i="17"/>
  <c r="AJ41" i="17"/>
  <c r="P18" i="18"/>
  <c r="P29" i="18"/>
  <c r="P40" i="18"/>
  <c r="C40" i="18"/>
  <c r="B40" i="18" s="1"/>
  <c r="Q40" i="18" s="1"/>
  <c r="R40" i="18" s="1"/>
  <c r="C29" i="18"/>
  <c r="B29" i="18" s="1"/>
  <c r="C18" i="18"/>
  <c r="P39" i="18"/>
  <c r="Q39" i="18" s="1"/>
  <c r="R39" i="18" s="1"/>
  <c r="C39" i="18"/>
  <c r="B39" i="18" s="1"/>
  <c r="C38" i="18"/>
  <c r="B38" i="18"/>
  <c r="Q38" i="18" s="1"/>
  <c r="R38" i="18" s="1"/>
  <c r="C37" i="18"/>
  <c r="B37" i="18" s="1"/>
  <c r="Q37" i="18" s="1"/>
  <c r="R37" i="18" s="1"/>
  <c r="C36" i="18"/>
  <c r="B36" i="18" s="1"/>
  <c r="Q36" i="18" s="1"/>
  <c r="C35" i="18"/>
  <c r="C34" i="18"/>
  <c r="B34" i="18"/>
  <c r="C28" i="18"/>
  <c r="C27" i="18"/>
  <c r="B27" i="18" s="1"/>
  <c r="Q27" i="18" s="1"/>
  <c r="C26" i="18"/>
  <c r="C25" i="18"/>
  <c r="B25" i="18" s="1"/>
  <c r="C24" i="18"/>
  <c r="B24" i="18"/>
  <c r="C23" i="18"/>
  <c r="B23" i="18" s="1"/>
  <c r="P17" i="18"/>
  <c r="C17" i="18"/>
  <c r="B17" i="18" s="1"/>
  <c r="Q17" i="18" s="1"/>
  <c r="C16" i="18"/>
  <c r="C15" i="18"/>
  <c r="C14" i="18"/>
  <c r="C13" i="18"/>
  <c r="C12" i="18"/>
  <c r="AJ62" i="17"/>
  <c r="AJ51" i="17"/>
  <c r="AH110" i="17"/>
  <c r="AI108" i="17"/>
  <c r="AI107" i="17"/>
  <c r="AK107" i="17"/>
  <c r="AL107" i="17" s="1"/>
  <c r="AI106" i="17"/>
  <c r="AK106" i="17" s="1"/>
  <c r="AL106" i="17" s="1"/>
  <c r="AI145" i="17"/>
  <c r="AI146" i="17"/>
  <c r="AK146" i="17" s="1"/>
  <c r="AL146" i="17" s="1"/>
  <c r="AI147" i="17"/>
  <c r="AI144" i="17"/>
  <c r="AI143" i="17"/>
  <c r="AI142" i="17"/>
  <c r="AK142" i="17" s="1"/>
  <c r="AL142" i="17" s="1"/>
  <c r="AI141" i="17"/>
  <c r="AI140" i="17"/>
  <c r="AI139" i="17"/>
  <c r="AI138" i="17"/>
  <c r="AK138" i="17" s="1"/>
  <c r="AL138" i="17" s="1"/>
  <c r="AI137" i="17"/>
  <c r="AI136" i="17"/>
  <c r="AI135" i="17"/>
  <c r="AI134" i="17"/>
  <c r="AK134" i="17" s="1"/>
  <c r="AI133" i="17"/>
  <c r="AI132" i="17"/>
  <c r="AI131" i="17"/>
  <c r="AI130" i="17"/>
  <c r="AK130" i="17" s="1"/>
  <c r="AL130" i="17" s="1"/>
  <c r="AI129" i="17"/>
  <c r="AI128" i="17"/>
  <c r="AI127" i="17"/>
  <c r="AI126" i="17"/>
  <c r="AK126" i="17" s="1"/>
  <c r="AL126" i="17" s="1"/>
  <c r="AI125" i="17"/>
  <c r="AI124" i="17"/>
  <c r="AI123" i="17"/>
  <c r="AI122" i="17"/>
  <c r="AK122" i="17" s="1"/>
  <c r="AL122" i="17" s="1"/>
  <c r="AI121" i="17"/>
  <c r="AI120" i="17"/>
  <c r="AI119" i="17"/>
  <c r="AI118" i="17"/>
  <c r="AK118" i="17" s="1"/>
  <c r="AI117" i="17"/>
  <c r="AI116" i="17"/>
  <c r="AI115" i="17"/>
  <c r="AI114" i="17"/>
  <c r="AK114" i="17" s="1"/>
  <c r="AL114" i="17" s="1"/>
  <c r="AI113" i="17"/>
  <c r="AH85" i="17"/>
  <c r="AI82" i="17"/>
  <c r="AH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AI69" i="17"/>
  <c r="AI68" i="17"/>
  <c r="AH45" i="17"/>
  <c r="AI34" i="17"/>
  <c r="AI35" i="17" s="1"/>
  <c r="AI33" i="17"/>
  <c r="AI32" i="17"/>
  <c r="AI186" i="17"/>
  <c r="AI185" i="17"/>
  <c r="AI184" i="17"/>
  <c r="AI183" i="17"/>
  <c r="AH188" i="17"/>
  <c r="P188" i="17"/>
  <c r="O188" i="17"/>
  <c r="N188" i="17"/>
  <c r="M188" i="17"/>
  <c r="L188" i="17"/>
  <c r="K188" i="17"/>
  <c r="J188" i="17"/>
  <c r="I188" i="17"/>
  <c r="H188" i="17"/>
  <c r="G188" i="17"/>
  <c r="F188" i="17"/>
  <c r="E188" i="17"/>
  <c r="AI178" i="17"/>
  <c r="AK178" i="17" s="1"/>
  <c r="AL178" i="17" s="1"/>
  <c r="AI177" i="17"/>
  <c r="AK177" i="17" s="1"/>
  <c r="AI176" i="17"/>
  <c r="AI175" i="17"/>
  <c r="AI174" i="17"/>
  <c r="AI173" i="17"/>
  <c r="AK173" i="17" s="1"/>
  <c r="AI172" i="17"/>
  <c r="AI171" i="17"/>
  <c r="AI170" i="17"/>
  <c r="AK170" i="17" s="1"/>
  <c r="AL170" i="17" s="1"/>
  <c r="AI169" i="17"/>
  <c r="AK169" i="17" s="1"/>
  <c r="AI168" i="17"/>
  <c r="AI167" i="17"/>
  <c r="AI166" i="17"/>
  <c r="AI180" i="17" s="1"/>
  <c r="B22" i="23" s="1"/>
  <c r="G22" i="23" s="1"/>
  <c r="AI165" i="17"/>
  <c r="AK165" i="17" s="1"/>
  <c r="AI164" i="17"/>
  <c r="AI163" i="17"/>
  <c r="AH180" i="17"/>
  <c r="P180" i="17"/>
  <c r="O180" i="17"/>
  <c r="N180" i="17"/>
  <c r="M180" i="17"/>
  <c r="L180" i="17"/>
  <c r="K180" i="17"/>
  <c r="J180" i="17"/>
  <c r="I180" i="17"/>
  <c r="H180" i="17"/>
  <c r="G180" i="17"/>
  <c r="F180" i="17"/>
  <c r="E180" i="17"/>
  <c r="AI157" i="17"/>
  <c r="AI156" i="17"/>
  <c r="AI160" i="17" s="1"/>
  <c r="B21" i="23" s="1"/>
  <c r="AI155" i="17"/>
  <c r="AK155" i="17"/>
  <c r="AL155" i="17" s="1"/>
  <c r="AI154" i="17"/>
  <c r="AH160" i="17"/>
  <c r="P160" i="17"/>
  <c r="O160" i="17"/>
  <c r="N160" i="17"/>
  <c r="M160" i="17"/>
  <c r="L160" i="17"/>
  <c r="K160" i="17"/>
  <c r="J160" i="17"/>
  <c r="I160" i="17"/>
  <c r="H160" i="17"/>
  <c r="G160" i="17"/>
  <c r="F160" i="17"/>
  <c r="E160" i="17"/>
  <c r="AH151" i="17"/>
  <c r="P151" i="17"/>
  <c r="O151" i="17"/>
  <c r="N151" i="17"/>
  <c r="M151" i="17"/>
  <c r="L151" i="17"/>
  <c r="K151" i="17"/>
  <c r="J151" i="17"/>
  <c r="I151" i="17"/>
  <c r="H151" i="17"/>
  <c r="G151" i="17"/>
  <c r="F151" i="17"/>
  <c r="AI105" i="17"/>
  <c r="AK105" i="17" s="1"/>
  <c r="AL105" i="17" s="1"/>
  <c r="AI104" i="17"/>
  <c r="AK104" i="17"/>
  <c r="AL104" i="17"/>
  <c r="AI103" i="17"/>
  <c r="AI102" i="17"/>
  <c r="AK102" i="17"/>
  <c r="AL102" i="17" s="1"/>
  <c r="AI101" i="17"/>
  <c r="AK101" i="17" s="1"/>
  <c r="AL101" i="17" s="1"/>
  <c r="AI100" i="17"/>
  <c r="AI99" i="17"/>
  <c r="AI98" i="17"/>
  <c r="AK98" i="17" s="1"/>
  <c r="AL98" i="17" s="1"/>
  <c r="AI97" i="17"/>
  <c r="AK97" i="17"/>
  <c r="AL97" i="17" s="1"/>
  <c r="AI96" i="17"/>
  <c r="AK96" i="17"/>
  <c r="AL96" i="17"/>
  <c r="AI95" i="17"/>
  <c r="AI94" i="17"/>
  <c r="AK94" i="17" s="1"/>
  <c r="AL94" i="17" s="1"/>
  <c r="AI93" i="17"/>
  <c r="AK93" i="17" s="1"/>
  <c r="AL93" i="17"/>
  <c r="AI92" i="17"/>
  <c r="AI91" i="17"/>
  <c r="AI90" i="17"/>
  <c r="AK90" i="17" s="1"/>
  <c r="AL90" i="17" s="1"/>
  <c r="AI88" i="17"/>
  <c r="AK88" i="17" s="1"/>
  <c r="P110" i="17"/>
  <c r="O110" i="17"/>
  <c r="N110" i="17"/>
  <c r="M110" i="17"/>
  <c r="L110" i="17"/>
  <c r="K110" i="17"/>
  <c r="J110" i="17"/>
  <c r="I110" i="17"/>
  <c r="H110" i="17"/>
  <c r="G110" i="17"/>
  <c r="F110" i="17"/>
  <c r="AI110" i="17" s="1"/>
  <c r="B19" i="23" s="1"/>
  <c r="G19" i="23" s="1"/>
  <c r="E110" i="17"/>
  <c r="AI75" i="17"/>
  <c r="AI74" i="17"/>
  <c r="AK74" i="17" s="1"/>
  <c r="AH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AH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I45" i="17"/>
  <c r="AH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AI24" i="17"/>
  <c r="AI25" i="17" s="1"/>
  <c r="AH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AI28" i="17"/>
  <c r="AI29" i="17"/>
  <c r="AI20" i="17"/>
  <c r="AI19" i="17"/>
  <c r="AI18" i="17"/>
  <c r="AI17" i="17"/>
  <c r="F85" i="17"/>
  <c r="E85" i="17"/>
  <c r="F29" i="17"/>
  <c r="F194" i="17"/>
  <c r="F197" i="17" s="1"/>
  <c r="E29" i="17"/>
  <c r="E194" i="17" s="1"/>
  <c r="AJ15" i="17"/>
  <c r="AJ19" i="17"/>
  <c r="AK19" i="17" s="1"/>
  <c r="AL19" i="17" s="1"/>
  <c r="AJ16" i="17"/>
  <c r="F16" i="17"/>
  <c r="AJ20" i="17"/>
  <c r="AK20" i="17"/>
  <c r="AL20" i="17" s="1"/>
  <c r="AJ33" i="17"/>
  <c r="AK33" i="17" s="1"/>
  <c r="AL33" i="17" s="1"/>
  <c r="AJ17" i="17"/>
  <c r="AK17" i="17"/>
  <c r="AL17" i="17" s="1"/>
  <c r="AJ34" i="17"/>
  <c r="AJ18" i="17"/>
  <c r="AK18" i="17" s="1"/>
  <c r="AL18" i="17" s="1"/>
  <c r="D64" i="21"/>
  <c r="F15" i="23"/>
  <c r="E197" i="17"/>
  <c r="B16" i="18"/>
  <c r="Q16" i="18" s="1"/>
  <c r="R16" i="18" s="1"/>
  <c r="E15" i="23"/>
  <c r="B20" i="21"/>
  <c r="E20" i="21" s="1"/>
  <c r="E14" i="23"/>
  <c r="E24" i="23"/>
  <c r="E33" i="23" s="1"/>
  <c r="E37" i="23" s="1"/>
  <c r="G35" i="23"/>
  <c r="AK83" i="17"/>
  <c r="AL83" i="17" s="1"/>
  <c r="AJ52" i="17"/>
  <c r="AK168" i="17"/>
  <c r="AL168" i="17"/>
  <c r="B12" i="18"/>
  <c r="B18" i="18"/>
  <c r="Q18" i="18" s="1"/>
  <c r="R18" i="18" s="1"/>
  <c r="AK154" i="17"/>
  <c r="AK160" i="17" s="1"/>
  <c r="AL160" i="17" s="1"/>
  <c r="B15" i="18"/>
  <c r="R17" i="18"/>
  <c r="AK68" i="17"/>
  <c r="AL68" i="17" s="1"/>
  <c r="AK117" i="17"/>
  <c r="AL117" i="17" s="1"/>
  <c r="AL119" i="17"/>
  <c r="AL123" i="17"/>
  <c r="AL125" i="17"/>
  <c r="AK131" i="17"/>
  <c r="AL131" i="17" s="1"/>
  <c r="AL133" i="17"/>
  <c r="AK135" i="17"/>
  <c r="AL135" i="17" s="1"/>
  <c r="AL143" i="17"/>
  <c r="AL145" i="17"/>
  <c r="AL186" i="17"/>
  <c r="AI78" i="17"/>
  <c r="B17" i="23" s="1"/>
  <c r="G17" i="23" s="1"/>
  <c r="AL75" i="17"/>
  <c r="AK82" i="17"/>
  <c r="AL82" i="17"/>
  <c r="AK116" i="17"/>
  <c r="AL116" i="17"/>
  <c r="AL118" i="17"/>
  <c r="AK120" i="17"/>
  <c r="AL120" i="17" s="1"/>
  <c r="AK124" i="17"/>
  <c r="AL124" i="17" s="1"/>
  <c r="AK128" i="17"/>
  <c r="AL128" i="17"/>
  <c r="AK132" i="17"/>
  <c r="AL132" i="17"/>
  <c r="AL134" i="17"/>
  <c r="AK136" i="17"/>
  <c r="AL136" i="17" s="1"/>
  <c r="AK140" i="17"/>
  <c r="AL140" i="17" s="1"/>
  <c r="AK144" i="17"/>
  <c r="AL144" i="17"/>
  <c r="AK163" i="17"/>
  <c r="AL163" i="17"/>
  <c r="AL165" i="17"/>
  <c r="AK167" i="17"/>
  <c r="AL167" i="17" s="1"/>
  <c r="AL169" i="17"/>
  <c r="AK171" i="17"/>
  <c r="AL171" i="17" s="1"/>
  <c r="AL173" i="17"/>
  <c r="AK175" i="17"/>
  <c r="AL175" i="17" s="1"/>
  <c r="AL177" i="17"/>
  <c r="AK183" i="17"/>
  <c r="AL183" i="17"/>
  <c r="AK76" i="17"/>
  <c r="AL76" i="17" s="1"/>
  <c r="AL81" i="17"/>
  <c r="AK148" i="17"/>
  <c r="AL148" i="17" s="1"/>
  <c r="AK115" i="17"/>
  <c r="AL115" i="17"/>
  <c r="AL127" i="17"/>
  <c r="AK139" i="17"/>
  <c r="AL139" i="17" s="1"/>
  <c r="C16" i="23"/>
  <c r="D17" i="23"/>
  <c r="C21" i="23"/>
  <c r="C23" i="23"/>
  <c r="AJ28" i="17"/>
  <c r="AK28" i="17" s="1"/>
  <c r="AL28" i="17" s="1"/>
  <c r="AJ32" i="17"/>
  <c r="C22" i="23"/>
  <c r="D19" i="23"/>
  <c r="D22" i="23"/>
  <c r="D23" i="23"/>
  <c r="AI71" i="17"/>
  <c r="B16" i="23"/>
  <c r="G16" i="23" s="1"/>
  <c r="Q29" i="18"/>
  <c r="R29" i="18" s="1"/>
  <c r="AJ24" i="17"/>
  <c r="C17" i="23"/>
  <c r="D18" i="23"/>
  <c r="AJ160" i="17"/>
  <c r="C18" i="23"/>
  <c r="C19" i="23"/>
  <c r="D16" i="23"/>
  <c r="D21" i="23"/>
  <c r="AJ85" i="17"/>
  <c r="AJ71" i="17"/>
  <c r="AJ180" i="17"/>
  <c r="AJ78" i="17"/>
  <c r="AJ45" i="17"/>
  <c r="B14" i="18"/>
  <c r="B28" i="18"/>
  <c r="B35" i="18"/>
  <c r="Q35" i="18" s="1"/>
  <c r="R35" i="18" s="1"/>
  <c r="I8" i="21"/>
  <c r="I9" i="21" s="1"/>
  <c r="I16" i="17"/>
  <c r="E16" i="17"/>
  <c r="E21" i="17"/>
  <c r="L16" i="17"/>
  <c r="O16" i="17"/>
  <c r="M16" i="17"/>
  <c r="G16" i="17"/>
  <c r="F15" i="17"/>
  <c r="F21" i="17" s="1"/>
  <c r="P16" i="17"/>
  <c r="J16" i="17"/>
  <c r="K16" i="17"/>
  <c r="H16" i="17"/>
  <c r="N16" i="17"/>
  <c r="D20" i="23"/>
  <c r="B19" i="21"/>
  <c r="E19" i="21" s="1"/>
  <c r="B24" i="21"/>
  <c r="E24" i="21"/>
  <c r="I24" i="21" s="1"/>
  <c r="B22" i="21"/>
  <c r="E22" i="21" s="1"/>
  <c r="I22" i="21" s="1"/>
  <c r="B23" i="21"/>
  <c r="E23" i="21" s="1"/>
  <c r="I23" i="21" s="1"/>
  <c r="B21" i="21"/>
  <c r="E21" i="21" s="1"/>
  <c r="I21" i="21"/>
  <c r="B18" i="21"/>
  <c r="E18" i="21" s="1"/>
  <c r="I18" i="21" s="1"/>
  <c r="AL154" i="17"/>
  <c r="AK188" i="17"/>
  <c r="AL188" i="17" s="1"/>
  <c r="AK180" i="17"/>
  <c r="AL180" i="17"/>
  <c r="AK71" i="17"/>
  <c r="AL71" i="17" s="1"/>
  <c r="C20" i="23"/>
  <c r="AJ35" i="17"/>
  <c r="AK32" i="17"/>
  <c r="AJ25" i="17"/>
  <c r="AJ194" i="17"/>
  <c r="B17" i="21"/>
  <c r="E17" i="21" s="1"/>
  <c r="I17" i="21" s="1"/>
  <c r="E193" i="17"/>
  <c r="E195" i="17" s="1"/>
  <c r="F14" i="23"/>
  <c r="F24" i="23" s="1"/>
  <c r="B16" i="21"/>
  <c r="E16" i="21" s="1"/>
  <c r="AK35" i="17"/>
  <c r="AL35" i="17"/>
  <c r="AL32" i="17"/>
  <c r="D15" i="23"/>
  <c r="C15" i="23"/>
  <c r="C25" i="21"/>
  <c r="C34" i="21" s="1"/>
  <c r="H5" i="21" s="1"/>
  <c r="AJ198" i="17"/>
  <c r="AJ197" i="17"/>
  <c r="AJ193" i="17"/>
  <c r="D29" i="23"/>
  <c r="D28" i="23"/>
  <c r="D14" i="23"/>
  <c r="D24" i="23"/>
  <c r="D33" i="23" s="1"/>
  <c r="D37" i="23" s="1"/>
  <c r="D27" i="23"/>
  <c r="I20" i="21"/>
  <c r="I19" i="21"/>
  <c r="F25" i="21"/>
  <c r="AJ196" i="17"/>
  <c r="AJ199" i="17" s="1"/>
  <c r="B15" i="21"/>
  <c r="E15" i="21" s="1"/>
  <c r="I15" i="21" s="1"/>
  <c r="B29" i="21"/>
  <c r="E29" i="21" s="1"/>
  <c r="G25" i="21"/>
  <c r="I16" i="21"/>
  <c r="AJ204" i="17"/>
  <c r="P38" i="18"/>
  <c r="P37" i="18"/>
  <c r="P36" i="18"/>
  <c r="R36" i="18"/>
  <c r="P35" i="18"/>
  <c r="P34" i="18"/>
  <c r="Q34" i="18"/>
  <c r="R34" i="18" s="1"/>
  <c r="P14" i="18"/>
  <c r="Q14" i="18"/>
  <c r="R14" i="18"/>
  <c r="P16" i="18"/>
  <c r="P13" i="18"/>
  <c r="P15" i="18"/>
  <c r="Q15" i="18" s="1"/>
  <c r="R15" i="18" s="1"/>
  <c r="P12" i="18"/>
  <c r="Q12" i="18"/>
  <c r="R12" i="18"/>
  <c r="P26" i="18"/>
  <c r="P28" i="18"/>
  <c r="Q28" i="18"/>
  <c r="R28" i="18" s="1"/>
  <c r="P24" i="18"/>
  <c r="Q24" i="18"/>
  <c r="R24" i="18"/>
  <c r="P27" i="18"/>
  <c r="R27" i="18"/>
  <c r="P25" i="18"/>
  <c r="P23" i="18"/>
  <c r="Q23" i="18"/>
  <c r="R23" i="18" s="1"/>
  <c r="B31" i="21"/>
  <c r="E31" i="21" s="1"/>
  <c r="I31" i="21"/>
  <c r="B28" i="21"/>
  <c r="E28" i="21" s="1"/>
  <c r="C14" i="23"/>
  <c r="C24" i="23" s="1"/>
  <c r="C33" i="23" s="1"/>
  <c r="C37" i="23" s="1"/>
  <c r="I29" i="21"/>
  <c r="D30" i="23"/>
  <c r="H25" i="21"/>
  <c r="AJ206" i="17"/>
  <c r="D31" i="23"/>
  <c r="AJ195" i="17"/>
  <c r="AJ21" i="17"/>
  <c r="I7" i="21"/>
  <c r="B30" i="21"/>
  <c r="E30" i="21"/>
  <c r="I30" i="21" s="1"/>
  <c r="D32" i="23"/>
  <c r="AJ208" i="17"/>
  <c r="E25" i="21"/>
  <c r="I25" i="21" s="1"/>
  <c r="AH29" i="17"/>
  <c r="AH21" i="17"/>
  <c r="O85" i="17"/>
  <c r="N85" i="17"/>
  <c r="M85" i="17"/>
  <c r="L85" i="17"/>
  <c r="K85" i="17"/>
  <c r="J85" i="17"/>
  <c r="I85" i="17"/>
  <c r="H85" i="17"/>
  <c r="G85" i="17"/>
  <c r="P85" i="17"/>
  <c r="K29" i="17"/>
  <c r="K194" i="17"/>
  <c r="K197" i="17"/>
  <c r="I29" i="17"/>
  <c r="P29" i="17"/>
  <c r="P194" i="17"/>
  <c r="P197" i="17"/>
  <c r="O29" i="17"/>
  <c r="O194" i="17" s="1"/>
  <c r="O197" i="17"/>
  <c r="N29" i="17"/>
  <c r="N194" i="17"/>
  <c r="M29" i="17"/>
  <c r="M194" i="17" s="1"/>
  <c r="L29" i="17"/>
  <c r="L194" i="17"/>
  <c r="J29" i="17"/>
  <c r="J194" i="17" s="1"/>
  <c r="H29" i="17"/>
  <c r="H194" i="17"/>
  <c r="H197" i="17" s="1"/>
  <c r="G29" i="17"/>
  <c r="G194" i="17" s="1"/>
  <c r="AI194" i="17" s="1"/>
  <c r="AK194" i="17" s="1"/>
  <c r="AL194" i="17" s="1"/>
  <c r="G197" i="17"/>
  <c r="AH194" i="17"/>
  <c r="AH197" i="17"/>
  <c r="M197" i="17"/>
  <c r="I194" i="17"/>
  <c r="I197" i="17"/>
  <c r="I28" i="21"/>
  <c r="AI85" i="17"/>
  <c r="B18" i="23" s="1"/>
  <c r="G21" i="23"/>
  <c r="B3" i="23"/>
  <c r="G18" i="23"/>
  <c r="B3" i="17"/>
  <c r="B3" i="21"/>
  <c r="B3" i="18"/>
  <c r="B3" i="28"/>
  <c r="B32" i="21"/>
  <c r="B33" i="21"/>
  <c r="E32" i="21"/>
  <c r="I32" i="21" s="1"/>
  <c r="E30" i="23"/>
  <c r="E29" i="23"/>
  <c r="E33" i="21"/>
  <c r="I33" i="21" s="1"/>
  <c r="C29" i="23"/>
  <c r="C30" i="23"/>
  <c r="C27" i="23"/>
  <c r="C28" i="23"/>
  <c r="F29" i="23"/>
  <c r="F30" i="23"/>
  <c r="F27" i="23"/>
  <c r="G34" i="21"/>
  <c r="F38" i="21"/>
  <c r="E38" i="21"/>
  <c r="H38" i="21" s="1"/>
  <c r="I38" i="21" s="1"/>
  <c r="F28" i="23"/>
  <c r="H34" i="21"/>
  <c r="G38" i="21" s="1"/>
  <c r="B6" i="18"/>
  <c r="B6" i="21"/>
  <c r="F31" i="23"/>
  <c r="F32" i="23"/>
  <c r="F33" i="23"/>
  <c r="F37" i="23" s="1"/>
  <c r="E27" i="23"/>
  <c r="E28" i="23"/>
  <c r="E31" i="23"/>
  <c r="E32" i="23"/>
  <c r="C31" i="23"/>
  <c r="C32" i="23"/>
  <c r="AI16" i="17"/>
  <c r="AK16" i="17"/>
  <c r="AL16" i="17" s="1"/>
  <c r="AI193" i="17"/>
  <c r="AK193" i="17" s="1"/>
  <c r="AI15" i="17"/>
  <c r="AI21" i="17" s="1"/>
  <c r="B5" i="18"/>
  <c r="B5" i="28"/>
  <c r="B5" i="21"/>
  <c r="B4" i="21"/>
  <c r="B4" i="28"/>
  <c r="B4" i="18"/>
  <c r="B8" i="17"/>
  <c r="B8" i="18"/>
  <c r="B4" i="23"/>
  <c r="B7" i="17"/>
  <c r="B7" i="28" s="1"/>
  <c r="B8" i="28"/>
  <c r="B7" i="23"/>
  <c r="B8" i="21"/>
  <c r="B8" i="23"/>
  <c r="B7" i="18"/>
  <c r="B7" i="21"/>
  <c r="AI37" i="17" l="1"/>
  <c r="B14" i="23"/>
  <c r="R116" i="28"/>
  <c r="I34" i="21"/>
  <c r="AK110" i="17"/>
  <c r="AL110" i="17" s="1"/>
  <c r="AL88" i="17"/>
  <c r="E45" i="17"/>
  <c r="AK78" i="17"/>
  <c r="AL78" i="17" s="1"/>
  <c r="AL74" i="17"/>
  <c r="AK195" i="17"/>
  <c r="AL193" i="17"/>
  <c r="F196" i="17"/>
  <c r="F199" i="17" s="1"/>
  <c r="F37" i="17"/>
  <c r="F193" i="17"/>
  <c r="F195" i="17" s="1"/>
  <c r="AJ65" i="17"/>
  <c r="AI197" i="17"/>
  <c r="B29" i="23" s="1"/>
  <c r="G29" i="23" s="1"/>
  <c r="J55" i="28"/>
  <c r="R45" i="28"/>
  <c r="R55" i="28" s="1"/>
  <c r="H114" i="28"/>
  <c r="H49" i="17" s="1"/>
  <c r="H52" i="17" s="1"/>
  <c r="H79" i="28"/>
  <c r="H111" i="28" s="1"/>
  <c r="J94" i="28"/>
  <c r="R84" i="28"/>
  <c r="R94" i="28" s="1"/>
  <c r="O132" i="28"/>
  <c r="O164" i="28" s="1"/>
  <c r="O168" i="28"/>
  <c r="O61" i="17" s="1"/>
  <c r="R128" i="28"/>
  <c r="R168" i="28" s="1"/>
  <c r="AX132" i="28"/>
  <c r="AX166" i="28"/>
  <c r="AO167" i="28"/>
  <c r="AO132" i="28"/>
  <c r="AO164" i="28" s="1"/>
  <c r="CG169" i="28"/>
  <c r="CG132" i="28"/>
  <c r="CG164" i="28" s="1"/>
  <c r="CB166" i="28"/>
  <c r="CB147" i="28"/>
  <c r="CB164" i="28" s="1"/>
  <c r="CH155" i="28"/>
  <c r="CH162" i="28" s="1"/>
  <c r="BW162" i="28"/>
  <c r="BW164" i="28" s="1"/>
  <c r="BV162" i="28"/>
  <c r="CH158" i="28"/>
  <c r="Q57" i="18"/>
  <c r="R57" i="18" s="1"/>
  <c r="AK15" i="17"/>
  <c r="N197" i="17"/>
  <c r="P15" i="17"/>
  <c r="P21" i="17" s="1"/>
  <c r="M15" i="17"/>
  <c r="M21" i="17" s="1"/>
  <c r="O15" i="17"/>
  <c r="O21" i="17" s="1"/>
  <c r="I15" i="17"/>
  <c r="I21" i="17" s="1"/>
  <c r="J15" i="17"/>
  <c r="J21" i="17" s="1"/>
  <c r="L15" i="17"/>
  <c r="L21" i="17" s="1"/>
  <c r="H15" i="17"/>
  <c r="H21" i="17" s="1"/>
  <c r="AK185" i="17"/>
  <c r="AL185" i="17" s="1"/>
  <c r="AI188" i="17"/>
  <c r="B23" i="23" s="1"/>
  <c r="G23" i="23" s="1"/>
  <c r="R75" i="28"/>
  <c r="R115" i="28" s="1"/>
  <c r="J79" i="28"/>
  <c r="G171" i="28"/>
  <c r="K45" i="17"/>
  <c r="AK99" i="17"/>
  <c r="AL99" i="17" s="1"/>
  <c r="E61" i="28"/>
  <c r="E42" i="17" s="1"/>
  <c r="R18" i="28"/>
  <c r="R61" i="28" s="1"/>
  <c r="F61" i="28"/>
  <c r="F42" i="17" s="1"/>
  <c r="F25" i="28"/>
  <c r="F58" i="28" s="1"/>
  <c r="L63" i="28"/>
  <c r="L44" i="17" s="1"/>
  <c r="L25" i="28"/>
  <c r="L58" i="28" s="1"/>
  <c r="E52" i="17"/>
  <c r="O79" i="28"/>
  <c r="R69" i="28"/>
  <c r="AW61" i="28"/>
  <c r="AW25" i="28"/>
  <c r="AW58" i="28" s="1"/>
  <c r="AT62" i="28"/>
  <c r="AT25" i="28"/>
  <c r="AT58" i="28" s="1"/>
  <c r="AZ21" i="28"/>
  <c r="AZ62" i="28" s="1"/>
  <c r="AZ30" i="28"/>
  <c r="AN40" i="28"/>
  <c r="AQ61" i="28"/>
  <c r="AQ40" i="28"/>
  <c r="AQ58" i="28" s="1"/>
  <c r="AQ171" i="28" s="1"/>
  <c r="AN55" i="28"/>
  <c r="AZ45" i="28"/>
  <c r="AZ55" i="28" s="1"/>
  <c r="AM114" i="28"/>
  <c r="AM79" i="28"/>
  <c r="AZ72" i="28"/>
  <c r="AY114" i="28"/>
  <c r="AY79" i="28"/>
  <c r="AY111" i="28" s="1"/>
  <c r="BN166" i="28"/>
  <c r="BN132" i="28"/>
  <c r="CE169" i="28"/>
  <c r="CE132" i="28"/>
  <c r="BY147" i="28"/>
  <c r="BY164" i="28" s="1"/>
  <c r="BY171" i="28" s="1"/>
  <c r="BY166" i="28"/>
  <c r="CC166" i="28"/>
  <c r="CC147" i="28"/>
  <c r="CC164" i="28" s="1"/>
  <c r="BU162" i="28"/>
  <c r="CG162" i="28"/>
  <c r="J197" i="17"/>
  <c r="L197" i="17"/>
  <c r="AJ29" i="17"/>
  <c r="AJ37" i="17" s="1"/>
  <c r="AK29" i="17"/>
  <c r="AL29" i="17" s="1"/>
  <c r="G15" i="17"/>
  <c r="G21" i="17" s="1"/>
  <c r="E196" i="17"/>
  <c r="E199" i="17" s="1"/>
  <c r="E37" i="17"/>
  <c r="D59" i="21"/>
  <c r="D63" i="21"/>
  <c r="AJ63" i="17"/>
  <c r="AK113" i="17"/>
  <c r="AJ151" i="17"/>
  <c r="E25" i="28"/>
  <c r="E58" i="28" s="1"/>
  <c r="E171" i="28" s="1"/>
  <c r="R152" i="28"/>
  <c r="R162" i="28" s="1"/>
  <c r="F79" i="28"/>
  <c r="L111" i="28"/>
  <c r="Q167" i="28"/>
  <c r="AH60" i="17" s="1"/>
  <c r="N25" i="28"/>
  <c r="N58" i="28" s="1"/>
  <c r="AK108" i="17"/>
  <c r="AL108" i="17" s="1"/>
  <c r="K58" i="28"/>
  <c r="K171" i="28" s="1"/>
  <c r="O25" i="28"/>
  <c r="O58" i="28" s="1"/>
  <c r="O60" i="28"/>
  <c r="O41" i="17" s="1"/>
  <c r="O45" i="17" s="1"/>
  <c r="AI147" i="28"/>
  <c r="AM55" i="28"/>
  <c r="E200" i="17"/>
  <c r="AI195" i="17"/>
  <c r="B27" i="23" s="1"/>
  <c r="M55" i="28"/>
  <c r="M58" i="28" s="1"/>
  <c r="M60" i="28"/>
  <c r="M41" i="17" s="1"/>
  <c r="O52" i="17"/>
  <c r="AH164" i="28"/>
  <c r="CH25" i="28"/>
  <c r="CH58" i="28" s="1"/>
  <c r="BX166" i="28"/>
  <c r="BX147" i="28"/>
  <c r="BX164" i="28" s="1"/>
  <c r="CF166" i="28"/>
  <c r="CF147" i="28"/>
  <c r="CF164" i="28" s="1"/>
  <c r="BW147" i="28"/>
  <c r="BW167" i="28"/>
  <c r="CH140" i="28"/>
  <c r="CE167" i="28"/>
  <c r="CE147" i="28"/>
  <c r="BV147" i="28"/>
  <c r="BV164" i="28" s="1"/>
  <c r="CH143" i="28"/>
  <c r="CH168" i="28" s="1"/>
  <c r="B25" i="21"/>
  <c r="B34" i="21" s="1"/>
  <c r="B26" i="18"/>
  <c r="Q26" i="18" s="1"/>
  <c r="R26" i="18" s="1"/>
  <c r="D62" i="21"/>
  <c r="R72" i="28"/>
  <c r="R114" i="28" s="1"/>
  <c r="J25" i="28"/>
  <c r="J60" i="28"/>
  <c r="J41" i="17" s="1"/>
  <c r="J45" i="17" s="1"/>
  <c r="J65" i="17" s="1"/>
  <c r="J190" i="17" s="1"/>
  <c r="R15" i="28"/>
  <c r="H63" i="28"/>
  <c r="H44" i="17" s="1"/>
  <c r="H45" i="17" s="1"/>
  <c r="H65" i="17" s="1"/>
  <c r="H190" i="17" s="1"/>
  <c r="H25" i="28"/>
  <c r="H58" i="28" s="1"/>
  <c r="H171" i="28" s="1"/>
  <c r="AI50" i="17"/>
  <c r="AK50" i="17" s="1"/>
  <c r="AL50" i="17" s="1"/>
  <c r="CH109" i="28"/>
  <c r="AZ33" i="28"/>
  <c r="AM61" i="28"/>
  <c r="AM40" i="28"/>
  <c r="AU40" i="28"/>
  <c r="AU61" i="28"/>
  <c r="AX62" i="28"/>
  <c r="AX40" i="28"/>
  <c r="AV114" i="28"/>
  <c r="AV79" i="28"/>
  <c r="AR115" i="28"/>
  <c r="AR79" i="28"/>
  <c r="AX116" i="28"/>
  <c r="AX79" i="28"/>
  <c r="AX111" i="28" s="1"/>
  <c r="CC63" i="28"/>
  <c r="CC25" i="28"/>
  <c r="CC58" i="28" s="1"/>
  <c r="CE115" i="28"/>
  <c r="CE79" i="28"/>
  <c r="CE111" i="28" s="1"/>
  <c r="BX116" i="28"/>
  <c r="BX79" i="28"/>
  <c r="BX111" i="28" s="1"/>
  <c r="CH78" i="28"/>
  <c r="CH116" i="28" s="1"/>
  <c r="BU147" i="28"/>
  <c r="CH137" i="28"/>
  <c r="BY162" i="28"/>
  <c r="CC162" i="28"/>
  <c r="E34" i="21"/>
  <c r="AH193" i="17"/>
  <c r="AH37" i="17"/>
  <c r="AJ200" i="17"/>
  <c r="K15" i="17"/>
  <c r="K21" i="17" s="1"/>
  <c r="N15" i="17"/>
  <c r="N21" i="17" s="1"/>
  <c r="B13" i="18"/>
  <c r="Q13" i="18" s="1"/>
  <c r="R13" i="18" s="1"/>
  <c r="D60" i="21"/>
  <c r="AL85" i="17"/>
  <c r="G166" i="28"/>
  <c r="G59" i="17" s="1"/>
  <c r="Q132" i="28"/>
  <c r="Q164" i="28" s="1"/>
  <c r="P45" i="17"/>
  <c r="O109" i="28"/>
  <c r="O114" i="28"/>
  <c r="O49" i="17" s="1"/>
  <c r="G116" i="28"/>
  <c r="G51" i="17" s="1"/>
  <c r="R108" i="28"/>
  <c r="R109" i="28" s="1"/>
  <c r="E169" i="28"/>
  <c r="E62" i="17" s="1"/>
  <c r="E132" i="28"/>
  <c r="E164" i="28" s="1"/>
  <c r="R131" i="28"/>
  <c r="R169" i="28" s="1"/>
  <c r="H169" i="28"/>
  <c r="H62" i="17" s="1"/>
  <c r="H63" i="17" s="1"/>
  <c r="AU58" i="28"/>
  <c r="AM116" i="28"/>
  <c r="AZ39" i="28"/>
  <c r="BV111" i="28"/>
  <c r="BZ171" i="28"/>
  <c r="CH94" i="28"/>
  <c r="BU166" i="28"/>
  <c r="AI15" i="28"/>
  <c r="V60" i="28"/>
  <c r="V25" i="28"/>
  <c r="AG60" i="28"/>
  <c r="AG25" i="28"/>
  <c r="AG58" i="28" s="1"/>
  <c r="AG171" i="28" s="1"/>
  <c r="AK24" i="17"/>
  <c r="AK34" i="17"/>
  <c r="AL34" i="17" s="1"/>
  <c r="Q25" i="18"/>
  <c r="R25" i="18" s="1"/>
  <c r="AK55" i="17"/>
  <c r="AK147" i="17"/>
  <c r="AL147" i="17" s="1"/>
  <c r="AK166" i="17"/>
  <c r="AL166" i="17" s="1"/>
  <c r="AK174" i="17"/>
  <c r="AL174" i="17" s="1"/>
  <c r="M111" i="28"/>
  <c r="K114" i="28"/>
  <c r="K49" i="17" s="1"/>
  <c r="K52" i="17" s="1"/>
  <c r="J166" i="28"/>
  <c r="J59" i="17" s="1"/>
  <c r="J63" i="17" s="1"/>
  <c r="J132" i="28"/>
  <c r="G168" i="28"/>
  <c r="G61" i="17" s="1"/>
  <c r="AI61" i="17" s="1"/>
  <c r="AK61" i="17" s="1"/>
  <c r="AL61" i="17" s="1"/>
  <c r="P132" i="28"/>
  <c r="P164" i="28" s="1"/>
  <c r="P171" i="28" s="1"/>
  <c r="P169" i="28"/>
  <c r="P62" i="17" s="1"/>
  <c r="Q25" i="28"/>
  <c r="Q58" i="28" s="1"/>
  <c r="Q171" i="28" s="1"/>
  <c r="AZ94" i="28"/>
  <c r="AU164" i="28"/>
  <c r="BO164" i="28"/>
  <c r="AE25" i="28"/>
  <c r="AE58" i="28" s="1"/>
  <c r="AE61" i="28"/>
  <c r="AI21" i="28"/>
  <c r="V62" i="28"/>
  <c r="AC113" i="28"/>
  <c r="AC79" i="28"/>
  <c r="AC111" i="28" s="1"/>
  <c r="AC171" i="28" s="1"/>
  <c r="AI69" i="28"/>
  <c r="AF113" i="28"/>
  <c r="AF79" i="28"/>
  <c r="AF111" i="28" s="1"/>
  <c r="AB114" i="28"/>
  <c r="AD114" i="28"/>
  <c r="Y166" i="28"/>
  <c r="Y132" i="28"/>
  <c r="Y164" i="28" s="1"/>
  <c r="X168" i="28"/>
  <c r="X132" i="28"/>
  <c r="X164" i="28" s="1"/>
  <c r="AS60" i="28"/>
  <c r="AS25" i="28"/>
  <c r="AS58" i="28" s="1"/>
  <c r="AV60" i="28"/>
  <c r="AV25" i="28"/>
  <c r="AV58" i="28" s="1"/>
  <c r="AX61" i="28"/>
  <c r="AX25" i="28"/>
  <c r="AX58" i="28" s="1"/>
  <c r="AM168" i="28"/>
  <c r="AM132" i="28"/>
  <c r="AM164" i="28" s="1"/>
  <c r="BL166" i="28"/>
  <c r="BL132" i="28"/>
  <c r="BL164" i="28" s="1"/>
  <c r="AI151" i="17"/>
  <c r="B20" i="23" s="1"/>
  <c r="G20" i="23" s="1"/>
  <c r="AK149" i="17"/>
  <c r="AL149" i="17" s="1"/>
  <c r="G114" i="28"/>
  <c r="G49" i="17" s="1"/>
  <c r="G52" i="17" s="1"/>
  <c r="N114" i="28"/>
  <c r="N49" i="17" s="1"/>
  <c r="N52" i="17" s="1"/>
  <c r="N65" i="17" s="1"/>
  <c r="N190" i="17" s="1"/>
  <c r="N79" i="28"/>
  <c r="N111" i="28" s="1"/>
  <c r="L94" i="28"/>
  <c r="L113" i="28"/>
  <c r="L48" i="17" s="1"/>
  <c r="L52" i="17" s="1"/>
  <c r="K167" i="28"/>
  <c r="K60" i="17" s="1"/>
  <c r="K63" i="17" s="1"/>
  <c r="K132" i="28"/>
  <c r="K164" i="28" s="1"/>
  <c r="AZ168" i="28"/>
  <c r="X60" i="28"/>
  <c r="X25" i="28"/>
  <c r="X58" i="28" s="1"/>
  <c r="AA60" i="28"/>
  <c r="AA25" i="28"/>
  <c r="Z61" i="28"/>
  <c r="Z25" i="28"/>
  <c r="Z58" i="28" s="1"/>
  <c r="AG113" i="28"/>
  <c r="AG79" i="28"/>
  <c r="AG111" i="28" s="1"/>
  <c r="X115" i="28"/>
  <c r="AI75" i="28"/>
  <c r="AI115" i="28" s="1"/>
  <c r="AA115" i="28"/>
  <c r="AA79" i="28"/>
  <c r="AA111" i="28" s="1"/>
  <c r="AI78" i="28"/>
  <c r="W116" i="28"/>
  <c r="AB167" i="28"/>
  <c r="AB132" i="28"/>
  <c r="AT132" i="28"/>
  <c r="AT164" i="28" s="1"/>
  <c r="AT167" i="28"/>
  <c r="BO60" i="28"/>
  <c r="BO25" i="28"/>
  <c r="BF61" i="28"/>
  <c r="BQ18" i="28"/>
  <c r="BQ61" i="28" s="1"/>
  <c r="BF25" i="28"/>
  <c r="BJ62" i="28"/>
  <c r="BQ21" i="28"/>
  <c r="BE25" i="28"/>
  <c r="BE63" i="28"/>
  <c r="BQ24" i="28"/>
  <c r="L45" i="17"/>
  <c r="L65" i="17" s="1"/>
  <c r="L190" i="17" s="1"/>
  <c r="M62" i="28"/>
  <c r="M43" i="17" s="1"/>
  <c r="AI43" i="17" s="1"/>
  <c r="AK43" i="17" s="1"/>
  <c r="AL43" i="17" s="1"/>
  <c r="F63" i="28"/>
  <c r="F44" i="17" s="1"/>
  <c r="AI44" i="17" s="1"/>
  <c r="AK44" i="17" s="1"/>
  <c r="AL44" i="17" s="1"/>
  <c r="R24" i="28"/>
  <c r="R63" i="28" s="1"/>
  <c r="F55" i="28"/>
  <c r="F60" i="28"/>
  <c r="F41" i="17" s="1"/>
  <c r="F45" i="17" s="1"/>
  <c r="J113" i="28"/>
  <c r="J48" i="17" s="1"/>
  <c r="J52" i="17" s="1"/>
  <c r="P79" i="28"/>
  <c r="P111" i="28" s="1"/>
  <c r="P113" i="28"/>
  <c r="P48" i="17" s="1"/>
  <c r="P52" i="17" s="1"/>
  <c r="F114" i="28"/>
  <c r="F49" i="17" s="1"/>
  <c r="AI49" i="17" s="1"/>
  <c r="AK49" i="17" s="1"/>
  <c r="AL49" i="17" s="1"/>
  <c r="BM111" i="28"/>
  <c r="X79" i="28"/>
  <c r="X113" i="28"/>
  <c r="AI128" i="28"/>
  <c r="AI168" i="28" s="1"/>
  <c r="V132" i="28"/>
  <c r="V164" i="28" s="1"/>
  <c r="W169" i="28"/>
  <c r="AI131" i="28"/>
  <c r="W132" i="28"/>
  <c r="W164" i="28" s="1"/>
  <c r="Z147" i="28"/>
  <c r="Z164" i="28" s="1"/>
  <c r="Z166" i="28"/>
  <c r="AH147" i="28"/>
  <c r="AH166" i="28"/>
  <c r="W147" i="28"/>
  <c r="AI146" i="28"/>
  <c r="AW114" i="28"/>
  <c r="AW79" i="28"/>
  <c r="AW111" i="28" s="1"/>
  <c r="AZ90" i="28"/>
  <c r="AN94" i="28"/>
  <c r="AV115" i="28"/>
  <c r="AV94" i="28"/>
  <c r="AZ93" i="28"/>
  <c r="AZ116" i="28" s="1"/>
  <c r="AM94" i="28"/>
  <c r="AZ108" i="28"/>
  <c r="AM109" i="28"/>
  <c r="BL61" i="28"/>
  <c r="BL25" i="28"/>
  <c r="BL58" i="28" s="1"/>
  <c r="BE60" i="28"/>
  <c r="BE40" i="28"/>
  <c r="BI60" i="28"/>
  <c r="BI40" i="28"/>
  <c r="BI58" i="28" s="1"/>
  <c r="BQ33" i="28"/>
  <c r="BQ40" i="28" s="1"/>
  <c r="BD40" i="28"/>
  <c r="BK62" i="28"/>
  <c r="BK40" i="28"/>
  <c r="BO62" i="28"/>
  <c r="BO40" i="28"/>
  <c r="BF63" i="28"/>
  <c r="BQ39" i="28"/>
  <c r="BH114" i="28"/>
  <c r="BH79" i="28"/>
  <c r="BH111" i="28" s="1"/>
  <c r="BF116" i="28"/>
  <c r="BQ78" i="28"/>
  <c r="BG166" i="28"/>
  <c r="BG132" i="28"/>
  <c r="BG164" i="28" s="1"/>
  <c r="BQ122" i="28"/>
  <c r="CA167" i="28"/>
  <c r="BY169" i="28"/>
  <c r="I40" i="28"/>
  <c r="I58" i="28" s="1"/>
  <c r="I171" i="28" s="1"/>
  <c r="F94" i="28"/>
  <c r="E166" i="28"/>
  <c r="E59" i="17" s="1"/>
  <c r="R122" i="28"/>
  <c r="I166" i="28"/>
  <c r="I59" i="17" s="1"/>
  <c r="J147" i="28"/>
  <c r="BQ114" i="28"/>
  <c r="BI111" i="28"/>
  <c r="BW58" i="28"/>
  <c r="CH61" i="28"/>
  <c r="Y61" i="28"/>
  <c r="AI18" i="28"/>
  <c r="AI61" i="28" s="1"/>
  <c r="AB61" i="28"/>
  <c r="AB25" i="28"/>
  <c r="AB58" i="28" s="1"/>
  <c r="AH61" i="28"/>
  <c r="AH25" i="28"/>
  <c r="AH58" i="28" s="1"/>
  <c r="AH171" i="28" s="1"/>
  <c r="V40" i="28"/>
  <c r="AI30" i="28"/>
  <c r="AI33" i="28"/>
  <c r="Y40" i="28"/>
  <c r="Y58" i="28" s="1"/>
  <c r="Y171" i="28" s="1"/>
  <c r="AI45" i="28"/>
  <c r="V55" i="28"/>
  <c r="V116" i="28"/>
  <c r="AI93" i="28"/>
  <c r="AN60" i="28"/>
  <c r="AN25" i="28"/>
  <c r="AN58" i="28" s="1"/>
  <c r="AZ18" i="28"/>
  <c r="AZ61" i="28" s="1"/>
  <c r="AP62" i="28"/>
  <c r="AP25" i="28"/>
  <c r="AT55" i="28"/>
  <c r="AT111" i="28"/>
  <c r="AN167" i="28"/>
  <c r="AN132" i="28"/>
  <c r="AZ125" i="28"/>
  <c r="AZ167" i="28" s="1"/>
  <c r="AQ167" i="28"/>
  <c r="AQ132" i="28"/>
  <c r="AQ164" i="28" s="1"/>
  <c r="AW167" i="28"/>
  <c r="AW132" i="28"/>
  <c r="AS147" i="28"/>
  <c r="AS164" i="28" s="1"/>
  <c r="AS166" i="28"/>
  <c r="AW166" i="28"/>
  <c r="AW147" i="28"/>
  <c r="AP169" i="28"/>
  <c r="AZ146" i="28"/>
  <c r="AZ169" i="28" s="1"/>
  <c r="AT169" i="28"/>
  <c r="AT147" i="28"/>
  <c r="BG63" i="28"/>
  <c r="BG25" i="28"/>
  <c r="BG58" i="28" s="1"/>
  <c r="BG171" i="28" s="1"/>
  <c r="BF40" i="28"/>
  <c r="BF60" i="28"/>
  <c r="BN60" i="28"/>
  <c r="BN40" i="28"/>
  <c r="BN58" i="28" s="1"/>
  <c r="BQ36" i="28"/>
  <c r="BF55" i="28"/>
  <c r="BJ55" i="28"/>
  <c r="BQ51" i="28"/>
  <c r="BQ55" i="28" s="1"/>
  <c r="BE79" i="28"/>
  <c r="BQ69" i="28"/>
  <c r="BN114" i="28"/>
  <c r="BN79" i="28"/>
  <c r="BN111" i="28" s="1"/>
  <c r="BK115" i="28"/>
  <c r="BQ75" i="28"/>
  <c r="BP169" i="28"/>
  <c r="BP132" i="28"/>
  <c r="BP164" i="28" s="1"/>
  <c r="BP171" i="28" s="1"/>
  <c r="BG147" i="28"/>
  <c r="BQ137" i="28"/>
  <c r="BK166" i="28"/>
  <c r="BK147" i="28"/>
  <c r="BK164" i="28" s="1"/>
  <c r="BO166" i="28"/>
  <c r="BO147" i="28"/>
  <c r="BF167" i="28"/>
  <c r="BF147" i="28"/>
  <c r="BF164" i="28" s="1"/>
  <c r="BQ140" i="28"/>
  <c r="BQ167" i="28" s="1"/>
  <c r="BJ167" i="28"/>
  <c r="BJ147" i="28"/>
  <c r="BJ164" i="28" s="1"/>
  <c r="BN167" i="28"/>
  <c r="BN147" i="28"/>
  <c r="BQ143" i="28"/>
  <c r="BQ168" i="28" s="1"/>
  <c r="BE168" i="28"/>
  <c r="BD169" i="28"/>
  <c r="BD147" i="28"/>
  <c r="BD164" i="28" s="1"/>
  <c r="CH113" i="28"/>
  <c r="CF58" i="28"/>
  <c r="CF171" i="28" s="1"/>
  <c r="Y113" i="28"/>
  <c r="Y79" i="28"/>
  <c r="Y111" i="28" s="1"/>
  <c r="W115" i="28"/>
  <c r="AD116" i="28"/>
  <c r="AE94" i="28"/>
  <c r="AE111" i="28" s="1"/>
  <c r="AI87" i="28"/>
  <c r="AI94" i="28" s="1"/>
  <c r="AH94" i="28"/>
  <c r="AI102" i="28"/>
  <c r="AI114" i="28" s="1"/>
  <c r="AD109" i="28"/>
  <c r="AD111" i="28" s="1"/>
  <c r="AD171" i="28" s="1"/>
  <c r="AE166" i="28"/>
  <c r="AE132" i="28"/>
  <c r="AE164" i="28" s="1"/>
  <c r="AI125" i="28"/>
  <c r="AI167" i="28" s="1"/>
  <c r="AA169" i="28"/>
  <c r="AR60" i="28"/>
  <c r="AY61" i="28"/>
  <c r="AZ24" i="28"/>
  <c r="AZ63" i="28" s="1"/>
  <c r="AP40" i="28"/>
  <c r="AS40" i="28"/>
  <c r="AP55" i="28"/>
  <c r="AO55" i="28"/>
  <c r="AO114" i="28"/>
  <c r="AO79" i="28"/>
  <c r="AZ75" i="28"/>
  <c r="AZ115" i="28" s="1"/>
  <c r="AQ116" i="28"/>
  <c r="AQ168" i="28"/>
  <c r="BJ25" i="28"/>
  <c r="BM25" i="28"/>
  <c r="BM58" i="28" s="1"/>
  <c r="BD61" i="28"/>
  <c r="BP61" i="28"/>
  <c r="BK63" i="28"/>
  <c r="BK25" i="28"/>
  <c r="BK58" i="28" s="1"/>
  <c r="BM168" i="28"/>
  <c r="BF169" i="28"/>
  <c r="BQ131" i="28"/>
  <c r="BQ169" i="28" s="1"/>
  <c r="CA60" i="28"/>
  <c r="CA25" i="28"/>
  <c r="CA58" i="28" s="1"/>
  <c r="CA171" i="28" s="1"/>
  <c r="CG60" i="28"/>
  <c r="CG25" i="28"/>
  <c r="CG58" i="28" s="1"/>
  <c r="CB61" i="28"/>
  <c r="CB25" i="28"/>
  <c r="CB58" i="28" s="1"/>
  <c r="CB171" i="28" s="1"/>
  <c r="CC115" i="28"/>
  <c r="CC79" i="28"/>
  <c r="CC111" i="28" s="1"/>
  <c r="BW169" i="28"/>
  <c r="CH131" i="28"/>
  <c r="CH169" i="28" s="1"/>
  <c r="CH79" i="28"/>
  <c r="G62" i="28"/>
  <c r="G43" i="17" s="1"/>
  <c r="G45" i="17" s="1"/>
  <c r="K55" i="28"/>
  <c r="F113" i="28"/>
  <c r="F48" i="17" s="1"/>
  <c r="F52" i="17" s="1"/>
  <c r="P115" i="28"/>
  <c r="P50" i="17" s="1"/>
  <c r="L116" i="28"/>
  <c r="L51" i="17" s="1"/>
  <c r="AI51" i="17" s="1"/>
  <c r="AK51" i="17" s="1"/>
  <c r="AL51" i="17" s="1"/>
  <c r="P166" i="28"/>
  <c r="P59" i="17" s="1"/>
  <c r="P63" i="17" s="1"/>
  <c r="G167" i="28"/>
  <c r="G60" i="17" s="1"/>
  <c r="AI60" i="17" s="1"/>
  <c r="AK60" i="17" s="1"/>
  <c r="AL60" i="17" s="1"/>
  <c r="O167" i="28"/>
  <c r="O60" i="17" s="1"/>
  <c r="M168" i="28"/>
  <c r="M61" i="17" s="1"/>
  <c r="M63" i="17" s="1"/>
  <c r="I169" i="28"/>
  <c r="I62" i="17" s="1"/>
  <c r="F147" i="28"/>
  <c r="F164" i="28" s="1"/>
  <c r="N147" i="28"/>
  <c r="N164" i="28" s="1"/>
  <c r="Q166" i="28"/>
  <c r="AH59" i="17" s="1"/>
  <c r="AH79" i="28"/>
  <c r="AH111" i="28" s="1"/>
  <c r="W79" i="28"/>
  <c r="W111" i="28" s="1"/>
  <c r="W171" i="28" s="1"/>
  <c r="W94" i="28"/>
  <c r="AY25" i="28"/>
  <c r="AY58" i="28" s="1"/>
  <c r="AR25" i="28"/>
  <c r="AR58" i="28" s="1"/>
  <c r="BD25" i="28"/>
  <c r="BD58" i="28" s="1"/>
  <c r="BQ15" i="28"/>
  <c r="CA111" i="28"/>
  <c r="CH125" i="28"/>
  <c r="BX58" i="28"/>
  <c r="AG61" i="28"/>
  <c r="X40" i="28"/>
  <c r="AI36" i="28"/>
  <c r="AF55" i="28"/>
  <c r="AF58" i="28" s="1"/>
  <c r="AF171" i="28" s="1"/>
  <c r="AI48" i="28"/>
  <c r="AA55" i="28"/>
  <c r="AI51" i="28"/>
  <c r="X94" i="28"/>
  <c r="AI90" i="28"/>
  <c r="AB109" i="28"/>
  <c r="AB111" i="28" s="1"/>
  <c r="AI105" i="28"/>
  <c r="AI122" i="28"/>
  <c r="AG167" i="28"/>
  <c r="AE169" i="28"/>
  <c r="AI140" i="28"/>
  <c r="AB147" i="28"/>
  <c r="W168" i="28"/>
  <c r="AI143" i="28"/>
  <c r="AA168" i="28"/>
  <c r="AA147" i="28"/>
  <c r="AA164" i="28" s="1"/>
  <c r="AE168" i="28"/>
  <c r="AE147" i="28"/>
  <c r="AI158" i="28"/>
  <c r="AI162" i="28" s="1"/>
  <c r="AI161" i="28"/>
  <c r="AP60" i="28"/>
  <c r="AU114" i="28"/>
  <c r="AU79" i="28"/>
  <c r="AU111" i="28" s="1"/>
  <c r="AR94" i="28"/>
  <c r="AN109" i="28"/>
  <c r="AZ99" i="28"/>
  <c r="AQ109" i="28"/>
  <c r="AQ111" i="28" s="1"/>
  <c r="AV167" i="28"/>
  <c r="AY167" i="28"/>
  <c r="AY132" i="28"/>
  <c r="AY164" i="28" s="1"/>
  <c r="AZ137" i="28"/>
  <c r="AZ166" i="28" s="1"/>
  <c r="AX147" i="28"/>
  <c r="AZ152" i="28"/>
  <c r="AZ162" i="28" s="1"/>
  <c r="BH25" i="28"/>
  <c r="BH58" i="28" s="1"/>
  <c r="BH61" i="28"/>
  <c r="BQ90" i="28"/>
  <c r="BF115" i="28"/>
  <c r="BE116" i="28"/>
  <c r="BQ93" i="28"/>
  <c r="BQ94" i="28" s="1"/>
  <c r="BE94" i="28"/>
  <c r="BD109" i="28"/>
  <c r="BD111" i="28" s="1"/>
  <c r="BQ99" i="28"/>
  <c r="BQ109" i="28" s="1"/>
  <c r="BF109" i="28"/>
  <c r="BF111" i="28" s="1"/>
  <c r="BQ105" i="28"/>
  <c r="CF113" i="28"/>
  <c r="CF79" i="28"/>
  <c r="CF111" i="28" s="1"/>
  <c r="CD168" i="28"/>
  <c r="Z60" i="28"/>
  <c r="Y115" i="28"/>
  <c r="V166" i="28"/>
  <c r="AF147" i="28"/>
  <c r="AF164" i="28" s="1"/>
  <c r="AT60" i="28"/>
  <c r="AO40" i="28"/>
  <c r="AO58" i="28" s="1"/>
  <c r="AS114" i="28"/>
  <c r="AN115" i="28"/>
  <c r="AO94" i="28"/>
  <c r="AS109" i="28"/>
  <c r="AS111" i="28" s="1"/>
  <c r="AN147" i="28"/>
  <c r="AN162" i="28"/>
  <c r="BH169" i="28"/>
  <c r="BP147" i="28"/>
  <c r="BP162" i="28"/>
  <c r="BW63" i="28"/>
  <c r="CH24" i="28"/>
  <c r="CH63" i="28" s="1"/>
  <c r="BX115" i="28"/>
  <c r="CH90" i="28"/>
  <c r="CH115" i="28" s="1"/>
  <c r="BV168" i="28"/>
  <c r="BL169" i="28"/>
  <c r="BZ168" i="28"/>
  <c r="BU169" i="28"/>
  <c r="CC169" i="28"/>
  <c r="BD113" i="28"/>
  <c r="BK167" i="28"/>
  <c r="BV61" i="28"/>
  <c r="CD61" i="28"/>
  <c r="BY62" i="28"/>
  <c r="CG62" i="28"/>
  <c r="CB63" i="28"/>
  <c r="BZ113" i="28"/>
  <c r="BU114" i="28"/>
  <c r="CC114" i="28"/>
  <c r="CB116" i="28"/>
  <c r="BN171" i="28" l="1"/>
  <c r="BD171" i="28"/>
  <c r="BW171" i="28"/>
  <c r="R166" i="28"/>
  <c r="R132" i="28"/>
  <c r="R164" i="28" s="1"/>
  <c r="F65" i="17"/>
  <c r="F190" i="17" s="1"/>
  <c r="F198" i="17" s="1"/>
  <c r="BE58" i="28"/>
  <c r="AH195" i="17"/>
  <c r="AH196" i="17"/>
  <c r="AM111" i="28"/>
  <c r="AI48" i="17"/>
  <c r="L193" i="17"/>
  <c r="L195" i="17" s="1"/>
  <c r="L37" i="17"/>
  <c r="L196" i="17"/>
  <c r="L199" i="17" s="1"/>
  <c r="AL15" i="17"/>
  <c r="AK21" i="17"/>
  <c r="CH167" i="28"/>
  <c r="CH132" i="28"/>
  <c r="CH164" i="28" s="1"/>
  <c r="BM171" i="28"/>
  <c r="AI169" i="28"/>
  <c r="BQ62" i="28"/>
  <c r="AI116" i="28"/>
  <c r="Z171" i="28"/>
  <c r="AS171" i="28"/>
  <c r="AI109" i="28"/>
  <c r="AI60" i="28"/>
  <c r="AI25" i="28"/>
  <c r="AI58" i="28" s="1"/>
  <c r="AI171" i="28" s="1"/>
  <c r="P65" i="17"/>
  <c r="P190" i="17" s="1"/>
  <c r="BU164" i="28"/>
  <c r="BU171" i="28" s="1"/>
  <c r="G193" i="17"/>
  <c r="G195" i="17" s="1"/>
  <c r="G196" i="17"/>
  <c r="G37" i="17"/>
  <c r="AT171" i="28"/>
  <c r="P37" i="17"/>
  <c r="P196" i="17"/>
  <c r="P199" i="17" s="1"/>
  <c r="P193" i="17"/>
  <c r="P195" i="17" s="1"/>
  <c r="AX164" i="28"/>
  <c r="AJ190" i="17"/>
  <c r="E65" i="17"/>
  <c r="E190" i="17" s="1"/>
  <c r="E198" i="17" s="1"/>
  <c r="BH171" i="28"/>
  <c r="AZ109" i="28"/>
  <c r="AY171" i="28"/>
  <c r="AH63" i="17"/>
  <c r="AH65" i="17" s="1"/>
  <c r="AH190" i="17" s="1"/>
  <c r="AH198" i="17" s="1"/>
  <c r="CG171" i="28"/>
  <c r="BJ58" i="28"/>
  <c r="BJ171" i="28" s="1"/>
  <c r="AO111" i="28"/>
  <c r="AO171" i="28" s="1"/>
  <c r="BQ147" i="28"/>
  <c r="BQ115" i="28"/>
  <c r="BQ113" i="28"/>
  <c r="BQ79" i="28"/>
  <c r="BQ111" i="28" s="1"/>
  <c r="AW164" i="28"/>
  <c r="AW171" i="28" s="1"/>
  <c r="AI40" i="28"/>
  <c r="BQ116" i="28"/>
  <c r="BI171" i="28"/>
  <c r="BL171" i="28"/>
  <c r="AN111" i="28"/>
  <c r="AN171" i="28" s="1"/>
  <c r="X111" i="28"/>
  <c r="X171" i="28" s="1"/>
  <c r="BQ63" i="28"/>
  <c r="BO58" i="28"/>
  <c r="BO171" i="28" s="1"/>
  <c r="AB164" i="28"/>
  <c r="AB171" i="28" s="1"/>
  <c r="AZ25" i="28"/>
  <c r="J164" i="28"/>
  <c r="AK25" i="17"/>
  <c r="AL25" i="17" s="1"/>
  <c r="AL24" i="17"/>
  <c r="BV171" i="28"/>
  <c r="AU171" i="28"/>
  <c r="M45" i="17"/>
  <c r="M65" i="17" s="1"/>
  <c r="M190" i="17" s="1"/>
  <c r="O65" i="17"/>
  <c r="O190" i="17" s="1"/>
  <c r="O198" i="17" s="1"/>
  <c r="F111" i="28"/>
  <c r="AL113" i="17"/>
  <c r="AK151" i="17"/>
  <c r="AL151" i="17" s="1"/>
  <c r="R113" i="28"/>
  <c r="R79" i="28"/>
  <c r="R111" i="28" s="1"/>
  <c r="L171" i="28"/>
  <c r="I37" i="17"/>
  <c r="I193" i="17"/>
  <c r="I195" i="17" s="1"/>
  <c r="F200" i="17"/>
  <c r="AL195" i="17"/>
  <c r="AI41" i="17"/>
  <c r="G14" i="23"/>
  <c r="B24" i="23"/>
  <c r="AI132" i="28"/>
  <c r="AI164" i="28" s="1"/>
  <c r="AI166" i="28"/>
  <c r="BX171" i="28"/>
  <c r="K193" i="17"/>
  <c r="K195" i="17" s="1"/>
  <c r="K37" i="17"/>
  <c r="K196" i="17"/>
  <c r="K199" i="17" s="1"/>
  <c r="CH166" i="28"/>
  <c r="CH147" i="28"/>
  <c r="F171" i="28"/>
  <c r="M37" i="17"/>
  <c r="M193" i="17"/>
  <c r="M195" i="17" s="1"/>
  <c r="AZ147" i="28"/>
  <c r="BK171" i="28"/>
  <c r="E63" i="17"/>
  <c r="AI59" i="17"/>
  <c r="L198" i="17"/>
  <c r="AX171" i="28"/>
  <c r="AE171" i="28"/>
  <c r="AK56" i="17"/>
  <c r="AL56" i="17" s="1"/>
  <c r="AL55" i="17"/>
  <c r="AK197" i="17"/>
  <c r="AL197" i="17" s="1"/>
  <c r="CE171" i="28"/>
  <c r="AV111" i="28"/>
  <c r="J58" i="28"/>
  <c r="CE164" i="28"/>
  <c r="K65" i="17"/>
  <c r="K190" i="17" s="1"/>
  <c r="K198" i="17" s="1"/>
  <c r="J193" i="17"/>
  <c r="J195" i="17" s="1"/>
  <c r="J37" i="17"/>
  <c r="J198" i="17" s="1"/>
  <c r="BQ25" i="28"/>
  <c r="BQ58" i="28" s="1"/>
  <c r="BQ60" i="28"/>
  <c r="O63" i="17"/>
  <c r="CH111" i="28"/>
  <c r="CH171" i="28" s="1"/>
  <c r="BE111" i="28"/>
  <c r="AN164" i="28"/>
  <c r="AP58" i="28"/>
  <c r="AP171" i="28" s="1"/>
  <c r="AI55" i="28"/>
  <c r="I63" i="17"/>
  <c r="I65" i="17" s="1"/>
  <c r="I190" i="17" s="1"/>
  <c r="I198" i="17" s="1"/>
  <c r="BQ132" i="28"/>
  <c r="BQ166" i="28"/>
  <c r="BF58" i="28"/>
  <c r="BF171" i="28" s="1"/>
  <c r="AA58" i="28"/>
  <c r="AA171" i="28" s="1"/>
  <c r="AV171" i="28"/>
  <c r="AI113" i="28"/>
  <c r="AI79" i="28"/>
  <c r="AI111" i="28" s="1"/>
  <c r="AI62" i="28"/>
  <c r="AZ113" i="28"/>
  <c r="V58" i="28"/>
  <c r="V171" i="28" s="1"/>
  <c r="AI62" i="17"/>
  <c r="AK62" i="17" s="1"/>
  <c r="AL62" i="17" s="1"/>
  <c r="G63" i="17"/>
  <c r="G65" i="17" s="1"/>
  <c r="G190" i="17" s="1"/>
  <c r="G198" i="17" s="1"/>
  <c r="AI198" i="17" s="1"/>
  <c r="N193" i="17"/>
  <c r="N195" i="17" s="1"/>
  <c r="N196" i="17"/>
  <c r="N199" i="17" s="1"/>
  <c r="N37" i="17"/>
  <c r="CC171" i="28"/>
  <c r="AR111" i="28"/>
  <c r="AR171" i="28" s="1"/>
  <c r="AM58" i="28"/>
  <c r="AM171" i="28" s="1"/>
  <c r="R25" i="28"/>
  <c r="R58" i="28" s="1"/>
  <c r="R171" i="28" s="1"/>
  <c r="R60" i="28"/>
  <c r="AZ132" i="28"/>
  <c r="M171" i="28"/>
  <c r="B32" i="23"/>
  <c r="G27" i="23"/>
  <c r="G32" i="23" s="1"/>
  <c r="N171" i="28"/>
  <c r="E204" i="17"/>
  <c r="BN164" i="28"/>
  <c r="AZ114" i="28"/>
  <c r="AZ79" i="28"/>
  <c r="AZ111" i="28" s="1"/>
  <c r="AZ40" i="28"/>
  <c r="AZ60" i="28"/>
  <c r="O111" i="28"/>
  <c r="O171" i="28" s="1"/>
  <c r="AI42" i="17"/>
  <c r="AK42" i="17" s="1"/>
  <c r="AL42" i="17" s="1"/>
  <c r="J111" i="28"/>
  <c r="H193" i="17"/>
  <c r="H195" i="17" s="1"/>
  <c r="H196" i="17"/>
  <c r="H199" i="17" s="1"/>
  <c r="H37" i="17"/>
  <c r="O193" i="17"/>
  <c r="O195" i="17" s="1"/>
  <c r="O37" i="17"/>
  <c r="O196" i="17"/>
  <c r="O199" i="17" s="1"/>
  <c r="F204" i="17"/>
  <c r="B30" i="23" l="1"/>
  <c r="G30" i="23" s="1"/>
  <c r="AK198" i="17"/>
  <c r="AL198" i="17" s="1"/>
  <c r="E206" i="17"/>
  <c r="E208" i="17"/>
  <c r="AI196" i="17"/>
  <c r="G199" i="17"/>
  <c r="AI199" i="17" s="1"/>
  <c r="M200" i="17"/>
  <c r="M204" i="17" s="1"/>
  <c r="I196" i="17"/>
  <c r="I199" i="17" s="1"/>
  <c r="I200" i="17" s="1"/>
  <c r="I204" i="17" s="1"/>
  <c r="H200" i="17"/>
  <c r="J171" i="28"/>
  <c r="K200" i="17"/>
  <c r="B33" i="23"/>
  <c r="B37" i="23" s="1"/>
  <c r="G24" i="23"/>
  <c r="G33" i="23" s="1"/>
  <c r="G37" i="23" s="1"/>
  <c r="M198" i="17"/>
  <c r="F208" i="17"/>
  <c r="F206" i="17"/>
  <c r="H204" i="17"/>
  <c r="AI63" i="17"/>
  <c r="AK59" i="17"/>
  <c r="AK41" i="17"/>
  <c r="AI45" i="17"/>
  <c r="AZ58" i="28"/>
  <c r="AI52" i="17"/>
  <c r="AK48" i="17"/>
  <c r="K204" i="17"/>
  <c r="BE171" i="28"/>
  <c r="O204" i="17"/>
  <c r="AZ164" i="28"/>
  <c r="O200" i="17"/>
  <c r="N200" i="17"/>
  <c r="N204" i="17" s="1"/>
  <c r="BQ164" i="28"/>
  <c r="BQ171" i="28" s="1"/>
  <c r="J196" i="17"/>
  <c r="J199" i="17" s="1"/>
  <c r="J200" i="17" s="1"/>
  <c r="J204" i="17" s="1"/>
  <c r="M196" i="17"/>
  <c r="M199" i="17" s="1"/>
  <c r="P200" i="17"/>
  <c r="P204" i="17" s="1"/>
  <c r="P198" i="17"/>
  <c r="AL21" i="17"/>
  <c r="AK37" i="17"/>
  <c r="AL37" i="17" s="1"/>
  <c r="L200" i="17"/>
  <c r="L204" i="17" s="1"/>
  <c r="AH199" i="17"/>
  <c r="AH200" i="17" s="1"/>
  <c r="AH204" i="17" s="1"/>
  <c r="N198" i="17"/>
  <c r="H198" i="17"/>
  <c r="I206" i="17" l="1"/>
  <c r="I208" i="17" s="1"/>
  <c r="AH206" i="17"/>
  <c r="AH208" i="17"/>
  <c r="M206" i="17"/>
  <c r="M208" i="17"/>
  <c r="P206" i="17"/>
  <c r="P208" i="17" s="1"/>
  <c r="J206" i="17"/>
  <c r="J208" i="17" s="1"/>
  <c r="L206" i="17"/>
  <c r="L208" i="17"/>
  <c r="N206" i="17"/>
  <c r="N208" i="17" s="1"/>
  <c r="AL59" i="17"/>
  <c r="AK63" i="17"/>
  <c r="AL63" i="17" s="1"/>
  <c r="K206" i="17"/>
  <c r="K208" i="17" s="1"/>
  <c r="AI65" i="17"/>
  <c r="H208" i="17"/>
  <c r="H206" i="17"/>
  <c r="O206" i="17"/>
  <c r="O208" i="17" s="1"/>
  <c r="AZ171" i="28"/>
  <c r="B28" i="23"/>
  <c r="G28" i="23" s="1"/>
  <c r="AK196" i="17"/>
  <c r="G200" i="17"/>
  <c r="AK52" i="17"/>
  <c r="AL52" i="17" s="1"/>
  <c r="AL48" i="17"/>
  <c r="AK45" i="17"/>
  <c r="AL41" i="17"/>
  <c r="B15" i="23" l="1"/>
  <c r="G15" i="23" s="1"/>
  <c r="AI190" i="17"/>
  <c r="AK190" i="17" s="1"/>
  <c r="AL190" i="17" s="1"/>
  <c r="AK199" i="17"/>
  <c r="AL196" i="17"/>
  <c r="AI200" i="17"/>
  <c r="G204" i="17"/>
  <c r="AK65" i="17"/>
  <c r="AL65" i="17" s="1"/>
  <c r="AL45" i="17"/>
  <c r="AL199" i="17" l="1"/>
  <c r="AK200" i="17"/>
  <c r="AL200" i="17" s="1"/>
  <c r="G206" i="17"/>
  <c r="AI206" i="17" s="1"/>
  <c r="AI204" i="17"/>
  <c r="G208" i="17" l="1"/>
  <c r="B31" i="23"/>
  <c r="G31" i="23" s="1"/>
  <c r="AK206" i="17"/>
  <c r="AL206" i="17" s="1"/>
  <c r="AK204" i="17"/>
  <c r="AL204" i="17" s="1"/>
  <c r="AI208" i="17"/>
  <c r="AK208" i="17" s="1"/>
  <c r="AL208" i="1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cbixiones</author>
  </authors>
  <commentList>
    <comment ref="D1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cbixiones:</t>
        </r>
        <r>
          <rPr>
            <sz val="9"/>
            <color indexed="81"/>
            <rFont val="Tahoma"/>
            <family val="2"/>
          </rPr>
          <t xml:space="preserve">
Entering a rate here is optional and for reference only unless you set up formulas for projections.</t>
        </r>
      </text>
    </comment>
    <comment ref="A3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cbixiones:</t>
        </r>
        <r>
          <rPr>
            <sz val="9"/>
            <color indexed="81"/>
            <rFont val="Tahoma"/>
            <family val="2"/>
          </rPr>
          <t xml:space="preserve">
If there are several staff traveling for the project the Travel tab can help organize travel and will automatically pull up to this tracker.</t>
        </r>
      </text>
    </comment>
    <comment ref="B11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cbixiones:</t>
        </r>
        <r>
          <rPr>
            <sz val="9"/>
            <color indexed="81"/>
            <rFont val="Tahoma"/>
            <family val="2"/>
          </rPr>
          <t xml:space="preserve">
Make a separate line for each type of benefit if there are more than one rolling up here.</t>
        </r>
      </text>
    </comment>
    <comment ref="D192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cbixiones:</t>
        </r>
        <r>
          <rPr>
            <sz val="9"/>
            <color indexed="81"/>
            <rFont val="Tahoma"/>
            <family val="2"/>
          </rPr>
          <t xml:space="preserve">
As of October 2011.  Should be changed monthly when actual are changed after actual are entered so projections are accurate.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cbixiones</author>
  </authors>
  <commentList>
    <comment ref="A18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cbixiones:</t>
        </r>
        <r>
          <rPr>
            <sz val="9"/>
            <color indexed="81"/>
            <rFont val="Tahoma"/>
            <family val="2"/>
          </rPr>
          <t xml:space="preserve">
8 hour work days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cbixiones</author>
  </authors>
  <commentList>
    <comment ref="H5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cbixiones:</t>
        </r>
        <r>
          <rPr>
            <sz val="9"/>
            <color indexed="81"/>
            <rFont val="Tahoma"/>
            <family val="2"/>
          </rPr>
          <t xml:space="preserve">
Total Expenses to Date divided by number of months completed on the project.</t>
        </r>
      </text>
    </comment>
    <comment ref="B36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cbixiones:</t>
        </r>
        <r>
          <rPr>
            <sz val="9"/>
            <color indexed="81"/>
            <rFont val="Tahoma"/>
            <family val="2"/>
          </rPr>
          <t xml:space="preserve">
Link to previous three months actuals in expense tracker or hard key if necessary.</t>
        </r>
      </text>
    </comment>
    <comment ref="D4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cbixiones:</t>
        </r>
        <r>
          <rPr>
            <sz val="9"/>
            <color indexed="81"/>
            <rFont val="Tahoma"/>
            <family val="2"/>
          </rPr>
          <t xml:space="preserve">
Percentage, FY expenditures divided by FY Projections</t>
        </r>
      </text>
    </comment>
  </commentList>
</comments>
</file>

<file path=xl/sharedStrings.xml><?xml version="1.0" encoding="utf-8"?>
<sst xmlns="http://schemas.openxmlformats.org/spreadsheetml/2006/main" count="1398" uniqueCount="464">
  <si>
    <t>Program Manager</t>
  </si>
  <si>
    <t>Assistant Program Manager</t>
  </si>
  <si>
    <t>Expat Fringe</t>
  </si>
  <si>
    <t>Home Office Fringe</t>
  </si>
  <si>
    <t>Sub Total Local Field Staff</t>
  </si>
  <si>
    <t>Senior Governance Advisor</t>
  </si>
  <si>
    <t>Field Operations Officer</t>
  </si>
  <si>
    <t>Subtotal Home Office (On-site)</t>
  </si>
  <si>
    <t>Subtotal Field Office (Off-site)</t>
  </si>
  <si>
    <t>SMA</t>
  </si>
  <si>
    <t>Sub Total HO Travel</t>
  </si>
  <si>
    <t>Year 2</t>
  </si>
  <si>
    <t>Year 3</t>
  </si>
  <si>
    <t>Year 1</t>
  </si>
  <si>
    <t>Labor: Onsite</t>
  </si>
  <si>
    <t>Home Office Staff Travel</t>
  </si>
  <si>
    <t>Line Item Summary by Year</t>
  </si>
  <si>
    <t>Project Total</t>
  </si>
  <si>
    <t>Total Estimated Cost (TEC)</t>
  </si>
  <si>
    <t>FO Local Staff Salaries</t>
  </si>
  <si>
    <t>Expat Labor: Field Office</t>
  </si>
  <si>
    <t>G&amp;A</t>
  </si>
  <si>
    <t>Fringe</t>
  </si>
  <si>
    <t>DIRECT COSTS:</t>
  </si>
  <si>
    <t>Salaries &amp; Wages</t>
  </si>
  <si>
    <t>INDIRECT COSTS</t>
  </si>
  <si>
    <t>Overhead</t>
  </si>
  <si>
    <t>FO Overhead</t>
  </si>
  <si>
    <t>Subtotal Indirect costs</t>
  </si>
  <si>
    <t>Staff Travel - Lodging</t>
  </si>
  <si>
    <t>542-09</t>
  </si>
  <si>
    <t>Post Differential</t>
  </si>
  <si>
    <t>542-08</t>
  </si>
  <si>
    <t>Danger Pay</t>
  </si>
  <si>
    <t>505-15</t>
  </si>
  <si>
    <t>542-10</t>
  </si>
  <si>
    <t>Storage of HHE</t>
  </si>
  <si>
    <t>542-11</t>
  </si>
  <si>
    <t>Shipment of HHE</t>
  </si>
  <si>
    <t xml:space="preserve">        540-21</t>
  </si>
  <si>
    <t>Advertising</t>
  </si>
  <si>
    <t>ICMA Fee</t>
  </si>
  <si>
    <t>Dependent Travel</t>
  </si>
  <si>
    <t>LOCAL SALARY</t>
  </si>
  <si>
    <t xml:space="preserve">        540-17</t>
  </si>
  <si>
    <t>October</t>
  </si>
  <si>
    <t>November</t>
  </si>
  <si>
    <t>December</t>
  </si>
  <si>
    <t>January</t>
  </si>
  <si>
    <t>March</t>
  </si>
  <si>
    <t>April</t>
  </si>
  <si>
    <t>May</t>
  </si>
  <si>
    <t>June</t>
  </si>
  <si>
    <t>500-01</t>
  </si>
  <si>
    <t>Senior Program Manager</t>
  </si>
  <si>
    <t>541-02</t>
  </si>
  <si>
    <t>505-10</t>
  </si>
  <si>
    <t>505-11</t>
  </si>
  <si>
    <t>505-16</t>
  </si>
  <si>
    <t>505-17</t>
  </si>
  <si>
    <t>505-18</t>
  </si>
  <si>
    <t>Consultant Travel</t>
  </si>
  <si>
    <t>506-01</t>
  </si>
  <si>
    <t>519-07</t>
  </si>
  <si>
    <t>TOTAL TRAVEL</t>
  </si>
  <si>
    <t>541-06</t>
  </si>
  <si>
    <t xml:space="preserve">        505-01</t>
  </si>
  <si>
    <t xml:space="preserve">        505-02</t>
  </si>
  <si>
    <t xml:space="preserve">        505-03</t>
  </si>
  <si>
    <t>LABOR</t>
  </si>
  <si>
    <t>TRAVEL</t>
  </si>
  <si>
    <t>PROFESSIONAL FEES</t>
  </si>
  <si>
    <t>FIELD OFFICE EXPENSES</t>
  </si>
  <si>
    <t>INSURANCE</t>
  </si>
  <si>
    <t>ALLOWANCES</t>
  </si>
  <si>
    <t>542-01</t>
  </si>
  <si>
    <t>Wireless Communications</t>
  </si>
  <si>
    <t>542-06</t>
  </si>
  <si>
    <t>Housing Allowance</t>
  </si>
  <si>
    <t>INDIRECT</t>
  </si>
  <si>
    <t>TOTAL LABOR</t>
  </si>
  <si>
    <t>505-09</t>
  </si>
  <si>
    <t>Subtotal Consultant Travel</t>
  </si>
  <si>
    <t>TOTAL CONSULTANT</t>
  </si>
  <si>
    <t>TOTAL INDIRECT COSTS</t>
  </si>
  <si>
    <t>SUBTOTAL OH  and G&amp;A</t>
  </si>
  <si>
    <t>TOTAL PROFESSIONAL FEES</t>
  </si>
  <si>
    <t>TOTAL FIELD OFFICE EXPENSES</t>
  </si>
  <si>
    <t>TOTAL INSURANCE</t>
  </si>
  <si>
    <t>TOTAL ALLOWANCES</t>
  </si>
  <si>
    <t>550-04</t>
  </si>
  <si>
    <t>Other Expenses</t>
  </si>
  <si>
    <t xml:space="preserve">        540-02</t>
  </si>
  <si>
    <t xml:space="preserve">        540-03</t>
  </si>
  <si>
    <t>TOTAL ODCS</t>
  </si>
  <si>
    <t>Accrual</t>
  </si>
  <si>
    <t>Total Budgeted</t>
  </si>
  <si>
    <t>Obligation:</t>
  </si>
  <si>
    <t>Pipeline:</t>
  </si>
  <si>
    <t>Billed to Date:</t>
  </si>
  <si>
    <t>510-03</t>
  </si>
  <si>
    <t>Legal Fees</t>
  </si>
  <si>
    <t xml:space="preserve">        540-04</t>
  </si>
  <si>
    <t xml:space="preserve">        540-05</t>
  </si>
  <si>
    <t xml:space="preserve">        540-06</t>
  </si>
  <si>
    <t xml:space="preserve">        540-07</t>
  </si>
  <si>
    <t xml:space="preserve">        540-08</t>
  </si>
  <si>
    <t xml:space="preserve">        540-09</t>
  </si>
  <si>
    <t xml:space="preserve">        540-12</t>
  </si>
  <si>
    <t xml:space="preserve">        540-13</t>
  </si>
  <si>
    <t xml:space="preserve">        540-14</t>
  </si>
  <si>
    <t xml:space="preserve">        540-15</t>
  </si>
  <si>
    <t xml:space="preserve">        540-16</t>
  </si>
  <si>
    <t>540-18</t>
  </si>
  <si>
    <t xml:space="preserve">        540-19</t>
  </si>
  <si>
    <t xml:space="preserve">        540-20</t>
  </si>
  <si>
    <t xml:space="preserve">        540-22</t>
  </si>
  <si>
    <t xml:space="preserve">        540-24</t>
  </si>
  <si>
    <t xml:space="preserve">        540-25</t>
  </si>
  <si>
    <t xml:space="preserve">        540-26</t>
  </si>
  <si>
    <t xml:space="preserve">        540-27</t>
  </si>
  <si>
    <t xml:space="preserve">        540-28</t>
  </si>
  <si>
    <t xml:space="preserve">        540-29</t>
  </si>
  <si>
    <t xml:space="preserve">        540-30</t>
  </si>
  <si>
    <t xml:space="preserve">        540-36</t>
  </si>
  <si>
    <t xml:space="preserve">        540-37</t>
  </si>
  <si>
    <t>505-06</t>
  </si>
  <si>
    <t>542-05</t>
  </si>
  <si>
    <t>TQSA</t>
  </si>
  <si>
    <t>518-02</t>
  </si>
  <si>
    <t>Express Deliver</t>
  </si>
  <si>
    <t>519-01</t>
  </si>
  <si>
    <t>518-01</t>
  </si>
  <si>
    <t>Postage</t>
  </si>
  <si>
    <t>July</t>
  </si>
  <si>
    <t>Total Contract Cost</t>
  </si>
  <si>
    <t>542-13</t>
  </si>
  <si>
    <t>R&amp;R Travel</t>
  </si>
  <si>
    <t>511-01</t>
  </si>
  <si>
    <t>520-01</t>
  </si>
  <si>
    <t>Supplies</t>
  </si>
  <si>
    <t>Hours</t>
  </si>
  <si>
    <t>Days</t>
  </si>
  <si>
    <t>Sept</t>
  </si>
  <si>
    <t>Oct</t>
  </si>
  <si>
    <t>Nov</t>
  </si>
  <si>
    <t>Dec</t>
  </si>
  <si>
    <t>Jan</t>
  </si>
  <si>
    <t>Feb</t>
  </si>
  <si>
    <t>Mar</t>
  </si>
  <si>
    <t>Remaining hours</t>
  </si>
  <si>
    <t>Remaining Days</t>
  </si>
  <si>
    <t>August</t>
  </si>
  <si>
    <t>September</t>
  </si>
  <si>
    <t>TOTAL Hours</t>
  </si>
  <si>
    <t>Year One</t>
  </si>
  <si>
    <t>Year Two</t>
  </si>
  <si>
    <t>Year Three</t>
  </si>
  <si>
    <t>Project Name</t>
  </si>
  <si>
    <t>Period of Performance</t>
  </si>
  <si>
    <t>TOTAL</t>
  </si>
  <si>
    <t>Name</t>
  </si>
  <si>
    <t>TBD</t>
  </si>
  <si>
    <t>TOTAL PROJECT COSTS</t>
  </si>
  <si>
    <t>Award Number:</t>
  </si>
  <si>
    <t>ICMA Project Number:</t>
  </si>
  <si>
    <t>%</t>
  </si>
  <si>
    <t>February</t>
  </si>
  <si>
    <t>Labor: Offsite</t>
  </si>
  <si>
    <t>500-02</t>
  </si>
  <si>
    <t>Subtotal Home Office (Off-site)</t>
  </si>
  <si>
    <t>Ex-pat/TCN</t>
  </si>
  <si>
    <t>Staff Travel - Other</t>
  </si>
  <si>
    <t>Consultant Travel - Other</t>
  </si>
  <si>
    <t>Probono Travel</t>
  </si>
  <si>
    <t>Other Travel</t>
  </si>
  <si>
    <t>Business Meals</t>
  </si>
  <si>
    <t>507-01</t>
  </si>
  <si>
    <t>507-02</t>
  </si>
  <si>
    <t>Subcontractor ODC</t>
  </si>
  <si>
    <t>Subtotal Other Travel</t>
  </si>
  <si>
    <t>TOTAL SUBCONTRACTOR</t>
  </si>
  <si>
    <t>514-01</t>
  </si>
  <si>
    <t>Meeting Expenses</t>
  </si>
  <si>
    <t>515-01</t>
  </si>
  <si>
    <t>Production/Printing</t>
  </si>
  <si>
    <t>515-05</t>
  </si>
  <si>
    <t>Mail Prep Outside</t>
  </si>
  <si>
    <t>516-01</t>
  </si>
  <si>
    <t>Publications/Subscriptions</t>
  </si>
  <si>
    <t>517-01</t>
  </si>
  <si>
    <t>Memberships</t>
  </si>
  <si>
    <t>518-03</t>
  </si>
  <si>
    <t>Freight</t>
  </si>
  <si>
    <t>519-02</t>
  </si>
  <si>
    <t>Telephone - Offsite Employee</t>
  </si>
  <si>
    <t>519-05</t>
  </si>
  <si>
    <t>Web/Listserve Hosting</t>
  </si>
  <si>
    <t>521-01</t>
  </si>
  <si>
    <t>521-02</t>
  </si>
  <si>
    <t>Non Capitalized Software</t>
  </si>
  <si>
    <t>Other Non Capital Items</t>
  </si>
  <si>
    <t>533-01</t>
  </si>
  <si>
    <t>533-02</t>
  </si>
  <si>
    <t>Equipment Rental</t>
  </si>
  <si>
    <t>Equipment Maintenance</t>
  </si>
  <si>
    <t>540-23</t>
  </si>
  <si>
    <t>Professional Development</t>
  </si>
  <si>
    <t>540-31</t>
  </si>
  <si>
    <t>Hazard Pay</t>
  </si>
  <si>
    <t>540-32</t>
  </si>
  <si>
    <t>540-33</t>
  </si>
  <si>
    <t>540-34</t>
  </si>
  <si>
    <t>540-35</t>
  </si>
  <si>
    <t>Furniture &lt;5K</t>
  </si>
  <si>
    <t>Furniture &gt;5K</t>
  </si>
  <si>
    <t>Equipment &lt;5K</t>
  </si>
  <si>
    <t>Equipment &gt;5K</t>
  </si>
  <si>
    <t>541-07</t>
  </si>
  <si>
    <t>Foreign Property, Auto, Liability Insurance</t>
  </si>
  <si>
    <t>542-02</t>
  </si>
  <si>
    <t>542-03</t>
  </si>
  <si>
    <t>542-04</t>
  </si>
  <si>
    <t>Education Travel</t>
  </si>
  <si>
    <t>Education Allowance</t>
  </si>
  <si>
    <t>542-07</t>
  </si>
  <si>
    <t>Housing Allowance - non Rent</t>
  </si>
  <si>
    <t>542-12</t>
  </si>
  <si>
    <t>Unaccompanied Baggage</t>
  </si>
  <si>
    <t>542-14</t>
  </si>
  <si>
    <t>Home Leave Travel</t>
  </si>
  <si>
    <t>542-15</t>
  </si>
  <si>
    <t>542-16</t>
  </si>
  <si>
    <t>RRB Leave</t>
  </si>
  <si>
    <t>GRANTS</t>
  </si>
  <si>
    <t>543-02</t>
  </si>
  <si>
    <t>543-03</t>
  </si>
  <si>
    <t>543-04</t>
  </si>
  <si>
    <t>543-05</t>
  </si>
  <si>
    <t>Grants Cash</t>
  </si>
  <si>
    <t>Grants Equipment</t>
  </si>
  <si>
    <t>Grants Supplies</t>
  </si>
  <si>
    <t>TOTAL GRANTS</t>
  </si>
  <si>
    <t>550-08</t>
  </si>
  <si>
    <t>Exchange Rate Variance</t>
  </si>
  <si>
    <t>591-01</t>
  </si>
  <si>
    <t>Service Center - Production</t>
  </si>
  <si>
    <t>Dates</t>
  </si>
  <si>
    <t>Governance Advisor</t>
  </si>
  <si>
    <t>Project Year Dates</t>
  </si>
  <si>
    <t>Travel</t>
  </si>
  <si>
    <t>Consultants</t>
  </si>
  <si>
    <t>Professional Fees</t>
  </si>
  <si>
    <t>Field Office Expenses</t>
  </si>
  <si>
    <t>Insurance</t>
  </si>
  <si>
    <t>Allowances</t>
  </si>
  <si>
    <t>SUBTOTAL DIRECT COSTS</t>
  </si>
  <si>
    <t>Subcontractor(s)</t>
  </si>
  <si>
    <t>Grants</t>
  </si>
  <si>
    <t>Temporary Help</t>
  </si>
  <si>
    <t>Month</t>
  </si>
  <si>
    <t>Date</t>
  </si>
  <si>
    <t>Rate</t>
  </si>
  <si>
    <t>Total Remain $</t>
  </si>
  <si>
    <t>Target</t>
  </si>
  <si>
    <t>Actual</t>
  </si>
  <si>
    <t xml:space="preserve"> 540-01</t>
  </si>
  <si>
    <t>500-03</t>
  </si>
  <si>
    <t>Staff Travel - Airfare</t>
  </si>
  <si>
    <t>Staff Travel - M&amp;IE</t>
  </si>
  <si>
    <t>Consultant Travel - Airfare</t>
  </si>
  <si>
    <t>Consultant Travel - Lodging</t>
  </si>
  <si>
    <t>505-12</t>
  </si>
  <si>
    <t>Consultant Travel - M&amp;IE</t>
  </si>
  <si>
    <t>Probono Travel - Airfare</t>
  </si>
  <si>
    <t>Probono Travel - Lodging</t>
  </si>
  <si>
    <t>Pro Bono Travel - Other</t>
  </si>
  <si>
    <t>505-19</t>
  </si>
  <si>
    <t>Pro Bono Travel - M&amp;IE</t>
  </si>
  <si>
    <t>Consultant Labor (T&amp;M)</t>
  </si>
  <si>
    <t>506-03</t>
  </si>
  <si>
    <t>Consultant Labor (NON T&amp;M)</t>
  </si>
  <si>
    <t>Subcontractor Labor (NON T&amp;M)</t>
  </si>
  <si>
    <t>507-03</t>
  </si>
  <si>
    <t>Subcontractor Labor (T&amp;M)</t>
  </si>
  <si>
    <t>510-02</t>
  </si>
  <si>
    <t>Professional Services</t>
  </si>
  <si>
    <t>510-07</t>
  </si>
  <si>
    <t>Honorarium Fee</t>
  </si>
  <si>
    <t>Telephone/Internet/Communications</t>
  </si>
  <si>
    <t>Local Payroll Taxes</t>
  </si>
  <si>
    <t>Local Benefits</t>
  </si>
  <si>
    <t>Health, Pension, Allowances</t>
  </si>
  <si>
    <t>Telephone/Communication</t>
  </si>
  <si>
    <t>Express Delivery</t>
  </si>
  <si>
    <t>Rent</t>
  </si>
  <si>
    <t>Utilities</t>
  </si>
  <si>
    <t>540-11</t>
  </si>
  <si>
    <t>Bonus Payment</t>
  </si>
  <si>
    <t>Bank Charges</t>
  </si>
  <si>
    <t>Subcontractor</t>
  </si>
  <si>
    <t>Printing &amp; Copying</t>
  </si>
  <si>
    <t>Travel Other</t>
  </si>
  <si>
    <t>RETN Bonus/SVNC Pay</t>
  </si>
  <si>
    <t>Training</t>
  </si>
  <si>
    <t>Travel Lodging and M&amp;IE</t>
  </si>
  <si>
    <t>Cell Phones</t>
  </si>
  <si>
    <t>Supplies Materials</t>
  </si>
  <si>
    <t>Grants Non-Cash</t>
  </si>
  <si>
    <t>Security Costs</t>
  </si>
  <si>
    <t>Local Taxes - Grants</t>
  </si>
  <si>
    <t>Local Procurement Taxes</t>
  </si>
  <si>
    <t>540-38</t>
  </si>
  <si>
    <t>540-39</t>
  </si>
  <si>
    <t>Government Fees</t>
  </si>
  <si>
    <t>DBA Insurance &amp; Work Comp</t>
  </si>
  <si>
    <t>Group Travel, War Risk</t>
  </si>
  <si>
    <t>541-09</t>
  </si>
  <si>
    <t>Kidnap and Ransom Insurance</t>
  </si>
  <si>
    <t>541-10</t>
  </si>
  <si>
    <t>Local Staff Group Life Insurance</t>
  </si>
  <si>
    <t>COLA Allowance</t>
  </si>
  <si>
    <t>505-03</t>
  </si>
  <si>
    <t>Expenses to Date:</t>
  </si>
  <si>
    <t>% of Obligation Spent:</t>
  </si>
  <si>
    <t>Project Name:</t>
  </si>
  <si>
    <t>Period of Performance:</t>
  </si>
  <si>
    <t>Total Contract Cost:</t>
  </si>
  <si>
    <t>Subcontract/Grant Number:</t>
  </si>
  <si>
    <t>TOTAL APPROVED BUDGET</t>
  </si>
  <si>
    <t>TOTAL EXPENDITURES TO DATE</t>
  </si>
  <si>
    <t>BALANCE</t>
  </si>
  <si>
    <t>PROJECTIONS</t>
  </si>
  <si>
    <t>SUBTOTAL INDIRECT</t>
  </si>
  <si>
    <t>TOTAL FUNDS REMAINING</t>
  </si>
  <si>
    <t xml:space="preserve">Month </t>
  </si>
  <si>
    <t>Total Funder Contribution</t>
  </si>
  <si>
    <t>Project Quarterly Performance Review</t>
  </si>
  <si>
    <t>Total Prime Project Budget Ceiling:</t>
  </si>
  <si>
    <t>6 MONTH EXPENDITURES</t>
  </si>
  <si>
    <t>AVERAGE</t>
  </si>
  <si>
    <t>MONTH</t>
  </si>
  <si>
    <t>PREVIOUS 3 MONTHS</t>
  </si>
  <si>
    <t>NEXT THREE MONTHS</t>
  </si>
  <si>
    <t>FISCAL YEAR</t>
  </si>
  <si>
    <t>FYXX Expenditures</t>
  </si>
  <si>
    <t>FYXX Total Projections</t>
  </si>
  <si>
    <t>Future Fiscal Year Projections</t>
  </si>
  <si>
    <t>FYXX</t>
  </si>
  <si>
    <t>TOTAL Projections</t>
  </si>
  <si>
    <t>MODIFICATIONS</t>
  </si>
  <si>
    <t>Type of Modification</t>
  </si>
  <si>
    <t>Obligation Total Amount</t>
  </si>
  <si>
    <t>ICMA ISSUED SUBCONTRACTS</t>
  </si>
  <si>
    <t>Ceiling Amount</t>
  </si>
  <si>
    <t>Obligated to Date</t>
  </si>
  <si>
    <t>Expenditures to Date</t>
  </si>
  <si>
    <t>Burn Rate</t>
  </si>
  <si>
    <t>Modification Date</t>
  </si>
  <si>
    <t>Months Remaining on Project:</t>
  </si>
  <si>
    <t>HOME OFFICE LEVEL OF EFFORT</t>
  </si>
  <si>
    <t>Unbillable LOE</t>
  </si>
  <si>
    <t>Total Required Project In-Kind:</t>
  </si>
  <si>
    <t>Total collected to Date:</t>
  </si>
  <si>
    <t>Percentage Collected to Date:</t>
  </si>
  <si>
    <t>COST SHARE REQUIREMENT</t>
  </si>
  <si>
    <t>CONSULTANTS</t>
  </si>
  <si>
    <t>SUBCONTRACTOR</t>
  </si>
  <si>
    <t>SUBTOTAL FRINGE</t>
  </si>
  <si>
    <t>Home Office Overhead</t>
  </si>
  <si>
    <t>Field Office Overhead</t>
  </si>
  <si>
    <t>Date of Modification</t>
  </si>
  <si>
    <t>COST SHARE</t>
  </si>
  <si>
    <t>Total FY11</t>
  </si>
  <si>
    <t>Average Project Burn Rate:</t>
  </si>
  <si>
    <t>Traveler 1</t>
  </si>
  <si>
    <t>Traveler 2</t>
  </si>
  <si>
    <t>Traveler 3</t>
  </si>
  <si>
    <t>Sub Total Traveler 1</t>
  </si>
  <si>
    <t>Sub Total Traveler 2</t>
  </si>
  <si>
    <t>Sub Total Traveler 3</t>
  </si>
  <si>
    <t>Subtotal Consultant 1</t>
  </si>
  <si>
    <t>Subtotal Consultant 2</t>
  </si>
  <si>
    <t>Subtotal Consultant 3</t>
  </si>
  <si>
    <t>Pro Bono 1</t>
  </si>
  <si>
    <t>Pro Bono 2</t>
  </si>
  <si>
    <t>Pro Bono 3</t>
  </si>
  <si>
    <t>Subtotal Pro Bono Travel 1</t>
  </si>
  <si>
    <t>Subtotal Pro Bono Travel 2</t>
  </si>
  <si>
    <t>Subtotal Pro Bono Travel 3</t>
  </si>
  <si>
    <t>Location</t>
  </si>
  <si>
    <t>SUBTOTAL HOME OFFICE</t>
  </si>
  <si>
    <t>SUBTOTAL CONSULTANT</t>
  </si>
  <si>
    <t>SUBTOTAL PRO BONO TRAVEL</t>
  </si>
  <si>
    <t>No. of Ppl</t>
  </si>
  <si>
    <t>Consultant 1</t>
  </si>
  <si>
    <t>Consultant 2</t>
  </si>
  <si>
    <t>Consultant 3</t>
  </si>
  <si>
    <t>HOME OFFICE STAFF TRAVEL</t>
  </si>
  <si>
    <t>CONSULTANT TRAVEL</t>
  </si>
  <si>
    <t>PROBONO TRAVEL</t>
  </si>
  <si>
    <t>TOTAL COST</t>
  </si>
  <si>
    <t>HOME OFFICE ODCs</t>
  </si>
  <si>
    <t>Home Office ODCs</t>
  </si>
  <si>
    <t>Consultant</t>
  </si>
  <si>
    <t>ACTUAL QUARTER EXPENDITURES</t>
  </si>
  <si>
    <t>FYXX BALANCE</t>
  </si>
  <si>
    <t>Reason for Unbillable</t>
  </si>
  <si>
    <t>UNBILLABLE TRACKER</t>
  </si>
  <si>
    <t>Add account codes as needed</t>
  </si>
  <si>
    <t>Position</t>
  </si>
  <si>
    <t>SUBTOTAL UNBILLABLE</t>
  </si>
  <si>
    <t>Total FY12</t>
  </si>
  <si>
    <t>Total  FY12 Travel</t>
  </si>
  <si>
    <t>Total  FY13 Travel</t>
  </si>
  <si>
    <t>Probono 1</t>
  </si>
  <si>
    <t>Probono 2</t>
  </si>
  <si>
    <t>Probono 3</t>
  </si>
  <si>
    <t>Total  FY14 Travel</t>
  </si>
  <si>
    <t>Staff Airfare</t>
  </si>
  <si>
    <t>…</t>
  </si>
  <si>
    <t>Year 4</t>
  </si>
  <si>
    <t>Year 5</t>
  </si>
  <si>
    <t>Total  FY15 Travel</t>
  </si>
  <si>
    <t>Total  FY16 Travel</t>
  </si>
  <si>
    <t>Year Four</t>
  </si>
  <si>
    <t>Year Five</t>
  </si>
  <si>
    <t>Home Office Direct Costs</t>
  </si>
  <si>
    <t>Total Remain %</t>
  </si>
  <si>
    <t>Name of Sub</t>
  </si>
  <si>
    <t>Approved Project LOE</t>
  </si>
  <si>
    <t>FYXX BUDGETED LOE</t>
  </si>
  <si>
    <t>FYXX ACTUAL LOE</t>
  </si>
  <si>
    <t>COMMENTS</t>
  </si>
  <si>
    <t>Total  Year 1 Expenses</t>
  </si>
  <si>
    <t>FYXX Total</t>
  </si>
  <si>
    <t>FYXX Burn Rate to Date (%)</t>
  </si>
  <si>
    <t>Grants Technical Assistance</t>
  </si>
  <si>
    <t>UNBILLABLE</t>
  </si>
  <si>
    <t>PROJECT EXPENSES</t>
  </si>
  <si>
    <t>PROFIT</t>
  </si>
  <si>
    <t xml:space="preserve">TOTAL </t>
  </si>
  <si>
    <t>Expenses</t>
  </si>
  <si>
    <t>Revenues</t>
  </si>
  <si>
    <t>Epenses</t>
  </si>
  <si>
    <t>Feruary</t>
  </si>
  <si>
    <t>FY13 Rev</t>
  </si>
  <si>
    <t>FY14 Rev</t>
  </si>
  <si>
    <t>FY13 Exp</t>
  </si>
  <si>
    <t>FY14 Exp</t>
  </si>
  <si>
    <t>მონიტორინგისა და შეფასების გეგმა</t>
  </si>
  <si>
    <t>პროექტის სახელწოდება:</t>
  </si>
  <si>
    <t>განხორციელების პერიოდი</t>
  </si>
  <si>
    <t>დასრულების თარიღი:</t>
  </si>
  <si>
    <t>დაწყების თარიღი:</t>
  </si>
  <si>
    <t>ინდიკატორი</t>
  </si>
  <si>
    <t>ერთეული</t>
  </si>
  <si>
    <t>მონაცემთა მიღების პერიოდულობა და სიხშირე</t>
  </si>
  <si>
    <t xml:space="preserve">მიზნები </t>
  </si>
  <si>
    <t>მონაცემთა მოპოვების წყარო</t>
  </si>
  <si>
    <t>ქვეგრანტის მთლიანი ღირებულება აშშ დოლარში:</t>
  </si>
  <si>
    <t>სკოლა:</t>
  </si>
  <si>
    <t>დანართი 4</t>
  </si>
  <si>
    <t>RFA #19-007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</si>
</sst>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&quot;$&quot;#,##0_);\(&quot;$&quot;#,##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&quot;$&quot;* #,##0_-;\-&quot;$&quot;* #,##0_-;_-&quot;$&quot;* &quot;-&quot;_-;_-@_-"/>
    <numFmt numFmtId="168" formatCode="_-&quot;$&quot;* #,##0.00_-;\-&quot;$&quot;* #,##0.00_-;_-&quot;$&quot;* &quot;-&quot;??_-;_-@_-"/>
    <numFmt numFmtId="169" formatCode="&quot;$&quot;#,##0"/>
    <numFmt numFmtId="170" formatCode="_(&quot;$&quot;* #,##0_);_(&quot;$&quot;* \(#,##0\);_(&quot;$&quot;* &quot;-&quot;??_);_(@_)"/>
    <numFmt numFmtId="171" formatCode="0.0"/>
    <numFmt numFmtId="172" formatCode="[$-409]mmmm\-yy;@"/>
    <numFmt numFmtId="173" formatCode="#."/>
    <numFmt numFmtId="174" formatCode="_-[$$-409]* #,##0.00_ ;_-[$$-409]* \-#,##0.00\ ;_-[$$-409]* &quot;-&quot;??_ ;_-@_ 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10"/>
      <name val="Arial"/>
      <family val="2"/>
    </font>
    <font>
      <sz val="11"/>
      <color indexed="8"/>
      <name val="Helvetica Neue"/>
    </font>
    <font>
      <sz val="11"/>
      <color indexed="9"/>
      <name val="Helvetica Neue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indexed="8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2"/>
      <name val="Times New Roman"/>
      <family val="1"/>
    </font>
    <font>
      <b/>
      <sz val="1"/>
      <color indexed="8"/>
      <name val="Courier"/>
      <family val="3"/>
    </font>
    <font>
      <sz val="11"/>
      <color indexed="8"/>
      <name val="Calibri"/>
      <family val="2"/>
    </font>
    <font>
      <sz val="10"/>
      <name val="Helv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1A1D1C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  <bgColor rgb="FF000000"/>
      </patternFill>
    </fill>
    <fill>
      <patternFill patternType="solid">
        <fgColor rgb="FFFFFF99"/>
        <bgColor rgb="FF000000"/>
      </patternFill>
    </fill>
    <fill>
      <patternFill patternType="gray0625">
        <fgColor rgb="FF000000"/>
        <bgColor rgb="FFFFFFCC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</borders>
  <cellStyleXfs count="191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0" fillId="0" borderId="0" applyNumberFormat="0" applyFill="0" applyBorder="0" applyProtection="0">
      <alignment vertical="top"/>
    </xf>
    <xf numFmtId="16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/>
    <xf numFmtId="172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9" fillId="0" borderId="0" applyFont="0" applyFill="0" applyBorder="0" applyAlignment="0" applyProtection="0">
      <alignment vertical="top"/>
    </xf>
    <xf numFmtId="165" fontId="2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9" fillId="0" borderId="0" applyFill="0" applyBorder="0" applyAlignment="0" applyProtection="0">
      <alignment horizontal="right"/>
    </xf>
    <xf numFmtId="172" fontId="23" fillId="0" borderId="0" applyFont="0" applyFill="0" applyBorder="0" applyAlignment="0" applyProtection="0"/>
    <xf numFmtId="172" fontId="9" fillId="0" borderId="0" applyFont="0" applyFill="0" applyBorder="0" applyAlignment="0" applyProtection="0"/>
    <xf numFmtId="3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2" fontId="23" fillId="0" borderId="0" applyFont="0" applyFill="0" applyBorder="0" applyAlignment="0" applyProtection="0"/>
    <xf numFmtId="173" fontId="25" fillId="0" borderId="0">
      <protection locked="0"/>
    </xf>
    <xf numFmtId="173" fontId="25" fillId="0" borderId="0">
      <protection locked="0"/>
    </xf>
    <xf numFmtId="172" fontId="9" fillId="0" borderId="0"/>
    <xf numFmtId="0" fontId="9" fillId="0" borderId="0"/>
    <xf numFmtId="0" fontId="9" fillId="0" borderId="0"/>
    <xf numFmtId="0" fontId="9" fillId="0" borderId="0"/>
    <xf numFmtId="172" fontId="9" fillId="0" borderId="0"/>
    <xf numFmtId="0" fontId="9" fillId="0" borderId="0"/>
    <xf numFmtId="172" fontId="9" fillId="0" borderId="0"/>
    <xf numFmtId="172" fontId="9" fillId="0" borderId="0"/>
    <xf numFmtId="0" fontId="9" fillId="0" borderId="0"/>
    <xf numFmtId="172" fontId="1" fillId="0" borderId="0"/>
    <xf numFmtId="172" fontId="22" fillId="0" borderId="0"/>
    <xf numFmtId="172" fontId="22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172" fontId="6" fillId="0" borderId="0"/>
    <xf numFmtId="172" fontId="27" fillId="0" borderId="0"/>
    <xf numFmtId="172" fontId="9" fillId="0" borderId="0"/>
    <xf numFmtId="172" fontId="9" fillId="0" borderId="0"/>
    <xf numFmtId="39" fontId="9" fillId="0" borderId="0"/>
    <xf numFmtId="39" fontId="9" fillId="0" borderId="0"/>
    <xf numFmtId="0" fontId="26" fillId="16" borderId="0" applyNumberFormat="0" applyFont="0" applyBorder="0" applyAlignment="0" applyProtection="0"/>
    <xf numFmtId="0" fontId="26" fillId="16" borderId="0" applyNumberFormat="0" applyFont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17" borderId="0" applyNumberFormat="0" applyFont="0" applyBorder="0" applyAlignment="0" applyProtection="0"/>
    <xf numFmtId="0" fontId="26" fillId="17" borderId="0" applyNumberFormat="0" applyFont="0" applyBorder="0" applyAlignment="0" applyProtection="0"/>
    <xf numFmtId="0" fontId="26" fillId="18" borderId="0" applyNumberFormat="0" applyFont="0" applyBorder="0" applyAlignment="0" applyProtection="0"/>
    <xf numFmtId="0" fontId="26" fillId="18" borderId="0" applyNumberFormat="0" applyFont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9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39" fontId="9" fillId="0" borderId="0"/>
    <xf numFmtId="39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16" borderId="0" applyNumberFormat="0" applyFont="0" applyBorder="0" applyAlignment="0" applyProtection="0"/>
    <xf numFmtId="0" fontId="26" fillId="16" borderId="0" applyNumberFormat="0" applyFont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17" borderId="0" applyNumberFormat="0" applyFont="0" applyBorder="0" applyAlignment="0" applyProtection="0"/>
    <xf numFmtId="0" fontId="26" fillId="17" borderId="0" applyNumberFormat="0" applyFont="0" applyBorder="0" applyAlignment="0" applyProtection="0"/>
    <xf numFmtId="0" fontId="26" fillId="18" borderId="0" applyNumberFormat="0" applyFont="0" applyBorder="0" applyAlignment="0" applyProtection="0"/>
    <xf numFmtId="0" fontId="26" fillId="18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3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7">
    <xf numFmtId="0" fontId="0" fillId="0" borderId="0" xfId="0"/>
    <xf numFmtId="0" fontId="2" fillId="3" borderId="0" xfId="0" applyFont="1" applyFill="1"/>
    <xf numFmtId="0" fontId="7" fillId="3" borderId="0" xfId="0" applyFont="1" applyFill="1"/>
    <xf numFmtId="0" fontId="6" fillId="3" borderId="0" xfId="0" applyFont="1" applyFill="1"/>
    <xf numFmtId="0" fontId="7" fillId="3" borderId="8" xfId="0" applyFont="1" applyFill="1" applyBorder="1"/>
    <xf numFmtId="0" fontId="2" fillId="3" borderId="0" xfId="0" applyFont="1" applyFill="1" applyAlignment="1">
      <alignment horizontal="right"/>
    </xf>
    <xf numFmtId="0" fontId="6" fillId="3" borderId="0" xfId="0" applyFont="1" applyFill="1" applyAlignment="1">
      <alignment horizontal="right" vertical="top"/>
    </xf>
    <xf numFmtId="165" fontId="2" fillId="3" borderId="0" xfId="1" applyFont="1" applyFill="1"/>
    <xf numFmtId="0" fontId="6" fillId="0" borderId="0" xfId="0" applyFont="1"/>
    <xf numFmtId="0" fontId="4" fillId="3" borderId="0" xfId="0" applyFont="1" applyFill="1"/>
    <xf numFmtId="0" fontId="2" fillId="0" borderId="0" xfId="0" applyFont="1"/>
    <xf numFmtId="0" fontId="4" fillId="4" borderId="0" xfId="0" applyFont="1" applyFill="1"/>
    <xf numFmtId="0" fontId="8" fillId="4" borderId="0" xfId="0" applyFont="1" applyFill="1"/>
    <xf numFmtId="0" fontId="8" fillId="0" borderId="0" xfId="0" applyFont="1"/>
    <xf numFmtId="0" fontId="5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9" fontId="2" fillId="3" borderId="0" xfId="2" applyFont="1" applyFill="1"/>
    <xf numFmtId="165" fontId="5" fillId="0" borderId="0" xfId="1" applyFont="1"/>
    <xf numFmtId="0" fontId="6" fillId="0" borderId="0" xfId="0" applyFont="1" applyAlignment="1">
      <alignment horizontal="right"/>
    </xf>
    <xf numFmtId="0" fontId="6" fillId="3" borderId="0" xfId="0" applyFont="1" applyFill="1" applyAlignment="1">
      <alignment horizontal="right"/>
    </xf>
    <xf numFmtId="0" fontId="5" fillId="3" borderId="0" xfId="0" applyFont="1" applyFill="1"/>
    <xf numFmtId="0" fontId="7" fillId="3" borderId="0" xfId="0" applyFont="1" applyFill="1" applyAlignment="1">
      <alignment horizontal="right"/>
    </xf>
    <xf numFmtId="0" fontId="2" fillId="3" borderId="1" xfId="0" applyFont="1" applyFill="1" applyBorder="1"/>
    <xf numFmtId="0" fontId="2" fillId="3" borderId="23" xfId="0" applyFont="1" applyFill="1" applyBorder="1"/>
    <xf numFmtId="0" fontId="6" fillId="3" borderId="22" xfId="0" applyFont="1" applyFill="1" applyBorder="1"/>
    <xf numFmtId="0" fontId="6" fillId="3" borderId="23" xfId="0" applyFont="1" applyFill="1" applyBorder="1"/>
    <xf numFmtId="165" fontId="7" fillId="3" borderId="24" xfId="0" applyNumberFormat="1" applyFont="1" applyFill="1" applyBorder="1"/>
    <xf numFmtId="0" fontId="5" fillId="0" borderId="23" xfId="0" applyFont="1" applyBorder="1"/>
    <xf numFmtId="165" fontId="5" fillId="0" borderId="22" xfId="1" applyFont="1" applyBorder="1"/>
    <xf numFmtId="165" fontId="5" fillId="0" borderId="23" xfId="1" applyFont="1" applyBorder="1"/>
    <xf numFmtId="165" fontId="5" fillId="0" borderId="24" xfId="1" applyFont="1" applyBorder="1"/>
    <xf numFmtId="165" fontId="6" fillId="0" borderId="22" xfId="1" applyFont="1" applyBorder="1"/>
    <xf numFmtId="165" fontId="6" fillId="0" borderId="23" xfId="1" applyFont="1" applyBorder="1"/>
    <xf numFmtId="0" fontId="6" fillId="0" borderId="23" xfId="0" applyFont="1" applyBorder="1"/>
    <xf numFmtId="0" fontId="2" fillId="4" borderId="23" xfId="0" applyFont="1" applyFill="1" applyBorder="1"/>
    <xf numFmtId="165" fontId="2" fillId="3" borderId="23" xfId="1" applyFont="1" applyFill="1" applyBorder="1"/>
    <xf numFmtId="165" fontId="2" fillId="4" borderId="23" xfId="1" applyFont="1" applyFill="1" applyBorder="1"/>
    <xf numFmtId="165" fontId="2" fillId="0" borderId="23" xfId="1" applyFont="1" applyBorder="1"/>
    <xf numFmtId="165" fontId="5" fillId="4" borderId="23" xfId="0" applyNumberFormat="1" applyFont="1" applyFill="1" applyBorder="1"/>
    <xf numFmtId="165" fontId="6" fillId="4" borderId="23" xfId="0" applyNumberFormat="1" applyFont="1" applyFill="1" applyBorder="1"/>
    <xf numFmtId="165" fontId="4" fillId="4" borderId="23" xfId="1" applyFont="1" applyFill="1" applyBorder="1"/>
    <xf numFmtId="165" fontId="7" fillId="0" borderId="23" xfId="1" applyFont="1" applyBorder="1"/>
    <xf numFmtId="0" fontId="2" fillId="3" borderId="1" xfId="0" applyFont="1" applyFill="1" applyBorder="1" applyAlignment="1">
      <alignment horizontal="left"/>
    </xf>
    <xf numFmtId="0" fontId="4" fillId="3" borderId="23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2" fillId="0" borderId="23" xfId="0" applyFont="1" applyBorder="1"/>
    <xf numFmtId="165" fontId="2" fillId="5" borderId="23" xfId="1" applyFont="1" applyFill="1" applyBorder="1"/>
    <xf numFmtId="165" fontId="2" fillId="3" borderId="23" xfId="0" applyNumberFormat="1" applyFont="1" applyFill="1" applyBorder="1"/>
    <xf numFmtId="165" fontId="7" fillId="5" borderId="23" xfId="0" applyNumberFormat="1" applyFont="1" applyFill="1" applyBorder="1"/>
    <xf numFmtId="0" fontId="6" fillId="4" borderId="23" xfId="0" applyFont="1" applyFill="1" applyBorder="1"/>
    <xf numFmtId="165" fontId="2" fillId="4" borderId="23" xfId="0" applyNumberFormat="1" applyFont="1" applyFill="1" applyBorder="1"/>
    <xf numFmtId="165" fontId="2" fillId="0" borderId="23" xfId="0" applyNumberFormat="1" applyFont="1" applyBorder="1"/>
    <xf numFmtId="165" fontId="7" fillId="5" borderId="23" xfId="1" applyFont="1" applyFill="1" applyBorder="1"/>
    <xf numFmtId="165" fontId="5" fillId="0" borderId="29" xfId="1" applyFont="1" applyBorder="1"/>
    <xf numFmtId="0" fontId="2" fillId="3" borderId="33" xfId="0" applyFont="1" applyFill="1" applyBorder="1"/>
    <xf numFmtId="0" fontId="2" fillId="3" borderId="34" xfId="0" applyFont="1" applyFill="1" applyBorder="1"/>
    <xf numFmtId="0" fontId="4" fillId="3" borderId="34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165" fontId="7" fillId="0" borderId="22" xfId="1" applyFont="1" applyBorder="1"/>
    <xf numFmtId="0" fontId="6" fillId="4" borderId="22" xfId="0" applyFont="1" applyFill="1" applyBorder="1"/>
    <xf numFmtId="165" fontId="5" fillId="0" borderId="28" xfId="1" applyFont="1" applyBorder="1"/>
    <xf numFmtId="165" fontId="4" fillId="10" borderId="26" xfId="0" applyNumberFormat="1" applyFont="1" applyFill="1" applyBorder="1"/>
    <xf numFmtId="165" fontId="4" fillId="10" borderId="26" xfId="1" applyFont="1" applyFill="1" applyBorder="1"/>
    <xf numFmtId="165" fontId="4" fillId="12" borderId="23" xfId="0" applyNumberFormat="1" applyFont="1" applyFill="1" applyBorder="1"/>
    <xf numFmtId="0" fontId="5" fillId="12" borderId="0" xfId="0" applyFont="1" applyFill="1"/>
    <xf numFmtId="165" fontId="5" fillId="12" borderId="24" xfId="0" applyNumberFormat="1" applyFont="1" applyFill="1" applyBorder="1"/>
    <xf numFmtId="165" fontId="5" fillId="12" borderId="23" xfId="0" applyNumberFormat="1" applyFont="1" applyFill="1" applyBorder="1"/>
    <xf numFmtId="165" fontId="5" fillId="12" borderId="24" xfId="1" applyFont="1" applyFill="1" applyBorder="1"/>
    <xf numFmtId="165" fontId="5" fillId="12" borderId="22" xfId="1" applyFont="1" applyFill="1" applyBorder="1"/>
    <xf numFmtId="165" fontId="5" fillId="12" borderId="23" xfId="1" applyFont="1" applyFill="1" applyBorder="1"/>
    <xf numFmtId="165" fontId="6" fillId="12" borderId="23" xfId="0" applyNumberFormat="1" applyFont="1" applyFill="1" applyBorder="1"/>
    <xf numFmtId="165" fontId="5" fillId="12" borderId="0" xfId="1" applyFont="1" applyFill="1"/>
    <xf numFmtId="165" fontId="6" fillId="12" borderId="23" xfId="1" applyFont="1" applyFill="1" applyBorder="1"/>
    <xf numFmtId="165" fontId="6" fillId="11" borderId="23" xfId="1" applyFont="1" applyFill="1" applyBorder="1"/>
    <xf numFmtId="165" fontId="2" fillId="11" borderId="23" xfId="1" applyFont="1" applyFill="1" applyBorder="1"/>
    <xf numFmtId="9" fontId="4" fillId="3" borderId="0" xfId="2" applyFont="1" applyFill="1"/>
    <xf numFmtId="0" fontId="4" fillId="3" borderId="37" xfId="0" applyFont="1" applyFill="1" applyBorder="1"/>
    <xf numFmtId="0" fontId="4" fillId="3" borderId="2" xfId="0" applyFont="1" applyFill="1" applyBorder="1"/>
    <xf numFmtId="165" fontId="4" fillId="3" borderId="11" xfId="1" applyFont="1" applyFill="1" applyBorder="1"/>
    <xf numFmtId="165" fontId="5" fillId="2" borderId="11" xfId="1" applyFont="1" applyFill="1" applyBorder="1"/>
    <xf numFmtId="0" fontId="4" fillId="3" borderId="3" xfId="0" applyFont="1" applyFill="1" applyBorder="1"/>
    <xf numFmtId="9" fontId="4" fillId="3" borderId="15" xfId="2" applyFont="1" applyFill="1" applyBorder="1"/>
    <xf numFmtId="0" fontId="6" fillId="7" borderId="3" xfId="0" applyFont="1" applyFill="1" applyBorder="1"/>
    <xf numFmtId="0" fontId="5" fillId="7" borderId="10" xfId="0" applyFont="1" applyFill="1" applyBorder="1" applyAlignment="1">
      <alignment horizontal="center" vertical="center" wrapText="1"/>
    </xf>
    <xf numFmtId="0" fontId="6" fillId="0" borderId="2" xfId="0" applyFont="1" applyBorder="1"/>
    <xf numFmtId="0" fontId="14" fillId="0" borderId="6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left" indent="1"/>
    </xf>
    <xf numFmtId="170" fontId="6" fillId="0" borderId="6" xfId="1" applyNumberFormat="1" applyFont="1" applyBorder="1"/>
    <xf numFmtId="0" fontId="5" fillId="7" borderId="4" xfId="0" applyFont="1" applyFill="1" applyBorder="1"/>
    <xf numFmtId="169" fontId="6" fillId="7" borderId="5" xfId="0" applyNumberFormat="1" applyFont="1" applyFill="1" applyBorder="1"/>
    <xf numFmtId="0" fontId="6" fillId="0" borderId="0" xfId="3" applyFont="1"/>
    <xf numFmtId="0" fontId="5" fillId="0" borderId="0" xfId="3" applyFont="1"/>
    <xf numFmtId="0" fontId="15" fillId="0" borderId="2" xfId="0" applyFont="1" applyBorder="1"/>
    <xf numFmtId="0" fontId="16" fillId="0" borderId="6" xfId="0" applyFont="1" applyBorder="1" applyAlignment="1">
      <alignment horizontal="center" vertical="center" wrapText="1"/>
    </xf>
    <xf numFmtId="0" fontId="15" fillId="0" borderId="0" xfId="3" applyFont="1"/>
    <xf numFmtId="0" fontId="5" fillId="0" borderId="2" xfId="0" applyFont="1" applyBorder="1" applyAlignment="1">
      <alignment horizontal="right"/>
    </xf>
    <xf numFmtId="0" fontId="5" fillId="0" borderId="2" xfId="0" applyFont="1" applyBorder="1" applyAlignment="1">
      <alignment horizontal="right" indent="1"/>
    </xf>
    <xf numFmtId="167" fontId="6" fillId="0" borderId="0" xfId="3" applyNumberFormat="1" applyFont="1"/>
    <xf numFmtId="0" fontId="6" fillId="0" borderId="0" xfId="3" quotePrefix="1" applyFont="1"/>
    <xf numFmtId="170" fontId="5" fillId="0" borderId="0" xfId="4" applyNumberFormat="1" applyFont="1"/>
    <xf numFmtId="167" fontId="5" fillId="0" borderId="0" xfId="3" applyNumberFormat="1" applyFont="1"/>
    <xf numFmtId="170" fontId="5" fillId="0" borderId="0" xfId="3" applyNumberFormat="1" applyFont="1"/>
    <xf numFmtId="170" fontId="15" fillId="0" borderId="0" xfId="4" applyNumberFormat="1" applyFont="1"/>
    <xf numFmtId="170" fontId="6" fillId="0" borderId="0" xfId="3" applyNumberFormat="1" applyFont="1"/>
    <xf numFmtId="0" fontId="5" fillId="0" borderId="0" xfId="3" applyFont="1" applyAlignment="1">
      <alignment wrapText="1"/>
    </xf>
    <xf numFmtId="166" fontId="5" fillId="0" borderId="0" xfId="4" applyNumberFormat="1" applyFont="1"/>
    <xf numFmtId="0" fontId="17" fillId="0" borderId="1" xfId="0" applyFont="1" applyBorder="1" applyAlignment="1">
      <alignment horizontal="right"/>
    </xf>
    <xf numFmtId="170" fontId="5" fillId="0" borderId="14" xfId="3" applyNumberFormat="1" applyFont="1" applyBorder="1"/>
    <xf numFmtId="0" fontId="18" fillId="6" borderId="1" xfId="0" applyFont="1" applyFill="1" applyBorder="1" applyAlignment="1">
      <alignment wrapText="1"/>
    </xf>
    <xf numFmtId="0" fontId="18" fillId="6" borderId="1" xfId="0" applyFont="1" applyFill="1" applyBorder="1" applyAlignment="1">
      <alignment horizontal="center"/>
    </xf>
    <xf numFmtId="0" fontId="18" fillId="6" borderId="1" xfId="0" applyFont="1" applyFill="1" applyBorder="1" applyAlignment="1">
      <alignment horizontal="center" wrapText="1"/>
    </xf>
    <xf numFmtId="171" fontId="17" fillId="8" borderId="1" xfId="0" applyNumberFormat="1" applyFont="1" applyFill="1" applyBorder="1" applyAlignment="1">
      <alignment horizontal="right"/>
    </xf>
    <xf numFmtId="0" fontId="2" fillId="0" borderId="1" xfId="0" applyFont="1" applyBorder="1"/>
    <xf numFmtId="0" fontId="17" fillId="0" borderId="1" xfId="0" applyFont="1" applyBorder="1"/>
    <xf numFmtId="165" fontId="2" fillId="12" borderId="23" xfId="1" applyFont="1" applyFill="1" applyBorder="1"/>
    <xf numFmtId="165" fontId="4" fillId="11" borderId="23" xfId="0" applyNumberFormat="1" applyFont="1" applyFill="1" applyBorder="1"/>
    <xf numFmtId="169" fontId="6" fillId="0" borderId="0" xfId="3" applyNumberFormat="1" applyFont="1"/>
    <xf numFmtId="0" fontId="6" fillId="0" borderId="11" xfId="3" applyFont="1" applyBorder="1"/>
    <xf numFmtId="167" fontId="6" fillId="0" borderId="14" xfId="3" applyNumberFormat="1" applyFont="1" applyBorder="1"/>
    <xf numFmtId="169" fontId="6" fillId="0" borderId="14" xfId="3" applyNumberFormat="1" applyFont="1" applyBorder="1"/>
    <xf numFmtId="0" fontId="6" fillId="0" borderId="15" xfId="3" applyFont="1" applyBorder="1"/>
    <xf numFmtId="0" fontId="6" fillId="0" borderId="3" xfId="3" applyFont="1" applyBorder="1"/>
    <xf numFmtId="169" fontId="6" fillId="0" borderId="3" xfId="3" applyNumberFormat="1" applyFont="1" applyBorder="1"/>
    <xf numFmtId="169" fontId="6" fillId="0" borderId="15" xfId="3" applyNumberFormat="1" applyFont="1" applyBorder="1"/>
    <xf numFmtId="0" fontId="6" fillId="0" borderId="10" xfId="3" applyFont="1" applyBorder="1"/>
    <xf numFmtId="0" fontId="5" fillId="9" borderId="4" xfId="3" applyFont="1" applyFill="1" applyBorder="1"/>
    <xf numFmtId="0" fontId="5" fillId="9" borderId="12" xfId="3" applyFont="1" applyFill="1" applyBorder="1"/>
    <xf numFmtId="0" fontId="5" fillId="9" borderId="13" xfId="3" applyFont="1" applyFill="1" applyBorder="1"/>
    <xf numFmtId="0" fontId="15" fillId="7" borderId="3" xfId="3" applyFont="1" applyFill="1" applyBorder="1" applyAlignment="1">
      <alignment horizontal="center"/>
    </xf>
    <xf numFmtId="0" fontId="15" fillId="7" borderId="14" xfId="3" applyFont="1" applyFill="1" applyBorder="1" applyAlignment="1">
      <alignment horizontal="center"/>
    </xf>
    <xf numFmtId="0" fontId="15" fillId="7" borderId="15" xfId="3" applyFont="1" applyFill="1" applyBorder="1" applyAlignment="1">
      <alignment horizontal="center"/>
    </xf>
    <xf numFmtId="167" fontId="6" fillId="0" borderId="10" xfId="3" applyNumberFormat="1" applyFont="1" applyBorder="1"/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right"/>
    </xf>
    <xf numFmtId="0" fontId="15" fillId="7" borderId="10" xfId="3" applyFont="1" applyFill="1" applyBorder="1" applyAlignment="1">
      <alignment horizontal="center"/>
    </xf>
    <xf numFmtId="169" fontId="6" fillId="0" borderId="10" xfId="3" applyNumberFormat="1" applyFont="1" applyBorder="1"/>
    <xf numFmtId="0" fontId="6" fillId="0" borderId="6" xfId="3" applyFont="1" applyBorder="1"/>
    <xf numFmtId="169" fontId="6" fillId="0" borderId="6" xfId="3" applyNumberFormat="1" applyFont="1" applyBorder="1"/>
    <xf numFmtId="0" fontId="15" fillId="0" borderId="6" xfId="3" applyFont="1" applyBorder="1" applyAlignment="1">
      <alignment horizontal="center"/>
    </xf>
    <xf numFmtId="0" fontId="5" fillId="9" borderId="5" xfId="3" applyFont="1" applyFill="1" applyBorder="1" applyAlignment="1">
      <alignment horizontal="center"/>
    </xf>
    <xf numFmtId="0" fontId="5" fillId="9" borderId="5" xfId="3" applyFont="1" applyFill="1" applyBorder="1" applyAlignment="1">
      <alignment horizontal="center" vertical="center"/>
    </xf>
    <xf numFmtId="0" fontId="5" fillId="0" borderId="2" xfId="3" applyFont="1" applyBorder="1"/>
    <xf numFmtId="0" fontId="5" fillId="0" borderId="2" xfId="3" applyFont="1" applyBorder="1" applyAlignment="1">
      <alignment wrapText="1"/>
    </xf>
    <xf numFmtId="0" fontId="15" fillId="0" borderId="11" xfId="3" applyFont="1" applyBorder="1" applyAlignment="1">
      <alignment horizontal="center"/>
    </xf>
    <xf numFmtId="0" fontId="6" fillId="0" borderId="2" xfId="3" applyFont="1" applyBorder="1"/>
    <xf numFmtId="9" fontId="4" fillId="0" borderId="39" xfId="0" applyNumberFormat="1" applyFont="1" applyBorder="1" applyAlignment="1">
      <alignment horizontal="right"/>
    </xf>
    <xf numFmtId="0" fontId="4" fillId="0" borderId="39" xfId="0" applyFont="1" applyBorder="1" applyAlignment="1">
      <alignment horizontal="right"/>
    </xf>
    <xf numFmtId="169" fontId="6" fillId="0" borderId="5" xfId="3" applyNumberFormat="1" applyFont="1" applyBorder="1"/>
    <xf numFmtId="167" fontId="6" fillId="0" borderId="5" xfId="3" applyNumberFormat="1" applyFont="1" applyBorder="1"/>
    <xf numFmtId="0" fontId="6" fillId="0" borderId="5" xfId="3" applyFont="1" applyBorder="1"/>
    <xf numFmtId="0" fontId="4" fillId="8" borderId="0" xfId="0" applyFont="1" applyFill="1"/>
    <xf numFmtId="0" fontId="5" fillId="0" borderId="19" xfId="6" applyFont="1" applyBorder="1">
      <alignment vertical="top"/>
    </xf>
    <xf numFmtId="0" fontId="5" fillId="0" borderId="38" xfId="6" applyFont="1" applyBorder="1">
      <alignment vertical="top"/>
    </xf>
    <xf numFmtId="0" fontId="6" fillId="0" borderId="6" xfId="3" applyFont="1" applyBorder="1" applyAlignment="1">
      <alignment horizontal="center"/>
    </xf>
    <xf numFmtId="165" fontId="2" fillId="6" borderId="23" xfId="1" applyFont="1" applyFill="1" applyBorder="1"/>
    <xf numFmtId="0" fontId="4" fillId="6" borderId="0" xfId="0" applyFont="1" applyFill="1"/>
    <xf numFmtId="0" fontId="8" fillId="6" borderId="0" xfId="0" applyFont="1" applyFill="1"/>
    <xf numFmtId="0" fontId="5" fillId="6" borderId="22" xfId="0" applyFont="1" applyFill="1" applyBorder="1"/>
    <xf numFmtId="0" fontId="5" fillId="6" borderId="23" xfId="0" applyFont="1" applyFill="1" applyBorder="1"/>
    <xf numFmtId="0" fontId="4" fillId="6" borderId="23" xfId="0" applyFont="1" applyFill="1" applyBorder="1"/>
    <xf numFmtId="0" fontId="6" fillId="6" borderId="0" xfId="0" applyFont="1" applyFill="1"/>
    <xf numFmtId="165" fontId="6" fillId="6" borderId="22" xfId="1" applyFont="1" applyFill="1" applyBorder="1"/>
    <xf numFmtId="165" fontId="6" fillId="6" borderId="23" xfId="1" applyFont="1" applyFill="1" applyBorder="1"/>
    <xf numFmtId="165" fontId="7" fillId="0" borderId="16" xfId="1" applyFont="1" applyBorder="1"/>
    <xf numFmtId="0" fontId="4" fillId="0" borderId="23" xfId="0" applyFont="1" applyBorder="1"/>
    <xf numFmtId="0" fontId="6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19" fillId="3" borderId="0" xfId="0" applyFont="1" applyFill="1" applyAlignment="1">
      <alignment vertical="top"/>
    </xf>
    <xf numFmtId="0" fontId="4" fillId="14" borderId="0" xfId="0" applyFont="1" applyFill="1"/>
    <xf numFmtId="0" fontId="20" fillId="0" borderId="22" xfId="0" applyFont="1" applyBorder="1"/>
    <xf numFmtId="0" fontId="2" fillId="5" borderId="23" xfId="1" applyNumberFormat="1" applyFont="1" applyFill="1" applyBorder="1"/>
    <xf numFmtId="165" fontId="6" fillId="15" borderId="22" xfId="1" applyFont="1" applyFill="1" applyBorder="1"/>
    <xf numFmtId="165" fontId="6" fillId="15" borderId="23" xfId="1" applyFont="1" applyFill="1" applyBorder="1"/>
    <xf numFmtId="0" fontId="6" fillId="15" borderId="22" xfId="1" applyNumberFormat="1" applyFont="1" applyFill="1" applyBorder="1"/>
    <xf numFmtId="0" fontId="6" fillId="15" borderId="23" xfId="1" applyNumberFormat="1" applyFont="1" applyFill="1" applyBorder="1"/>
    <xf numFmtId="165" fontId="8" fillId="0" borderId="22" xfId="1" applyFont="1" applyBorder="1"/>
    <xf numFmtId="165" fontId="5" fillId="0" borderId="2" xfId="1" applyFont="1" applyBorder="1"/>
    <xf numFmtId="165" fontId="5" fillId="0" borderId="16" xfId="1" applyFont="1" applyBorder="1"/>
    <xf numFmtId="165" fontId="4" fillId="5" borderId="23" xfId="1" applyFont="1" applyFill="1" applyBorder="1"/>
    <xf numFmtId="165" fontId="2" fillId="3" borderId="24" xfId="0" applyNumberFormat="1" applyFont="1" applyFill="1" applyBorder="1"/>
    <xf numFmtId="165" fontId="2" fillId="4" borderId="24" xfId="0" applyNumberFormat="1" applyFont="1" applyFill="1" applyBorder="1"/>
    <xf numFmtId="0" fontId="2" fillId="3" borderId="24" xfId="0" applyFont="1" applyFill="1" applyBorder="1"/>
    <xf numFmtId="165" fontId="4" fillId="6" borderId="24" xfId="0" applyNumberFormat="1" applyFont="1" applyFill="1" applyBorder="1"/>
    <xf numFmtId="165" fontId="4" fillId="0" borderId="24" xfId="0" applyNumberFormat="1" applyFont="1" applyBorder="1"/>
    <xf numFmtId="165" fontId="2" fillId="6" borderId="24" xfId="0" applyNumberFormat="1" applyFont="1" applyFill="1" applyBorder="1"/>
    <xf numFmtId="165" fontId="2" fillId="0" borderId="24" xfId="0" applyNumberFormat="1" applyFont="1" applyBorder="1"/>
    <xf numFmtId="0" fontId="5" fillId="3" borderId="8" xfId="0" applyFont="1" applyFill="1" applyBorder="1" applyAlignment="1">
      <alignment horizontal="right" vertical="top"/>
    </xf>
    <xf numFmtId="0" fontId="5" fillId="3" borderId="8" xfId="0" applyFont="1" applyFill="1" applyBorder="1"/>
    <xf numFmtId="165" fontId="4" fillId="5" borderId="29" xfId="1" applyFont="1" applyFill="1" applyBorder="1"/>
    <xf numFmtId="165" fontId="4" fillId="3" borderId="30" xfId="0" applyNumberFormat="1" applyFont="1" applyFill="1" applyBorder="1"/>
    <xf numFmtId="0" fontId="5" fillId="3" borderId="0" xfId="0" applyFont="1" applyFill="1" applyAlignment="1">
      <alignment horizontal="right" vertical="top"/>
    </xf>
    <xf numFmtId="165" fontId="4" fillId="3" borderId="24" xfId="0" applyNumberFormat="1" applyFont="1" applyFill="1" applyBorder="1"/>
    <xf numFmtId="0" fontId="8" fillId="3" borderId="0" xfId="0" applyFont="1" applyFill="1"/>
    <xf numFmtId="165" fontId="8" fillId="0" borderId="23" xfId="1" applyFont="1" applyBorder="1"/>
    <xf numFmtId="165" fontId="8" fillId="5" borderId="23" xfId="0" applyNumberFormat="1" applyFont="1" applyFill="1" applyBorder="1"/>
    <xf numFmtId="165" fontId="8" fillId="3" borderId="24" xfId="0" applyNumberFormat="1" applyFont="1" applyFill="1" applyBorder="1"/>
    <xf numFmtId="165" fontId="8" fillId="0" borderId="16" xfId="1" applyFont="1" applyBorder="1"/>
    <xf numFmtId="165" fontId="8" fillId="3" borderId="11" xfId="0" applyNumberFormat="1" applyFont="1" applyFill="1" applyBorder="1"/>
    <xf numFmtId="165" fontId="5" fillId="12" borderId="2" xfId="1" applyFont="1" applyFill="1" applyBorder="1"/>
    <xf numFmtId="0" fontId="6" fillId="3" borderId="8" xfId="0" applyFont="1" applyFill="1" applyBorder="1" applyAlignment="1">
      <alignment horizontal="left"/>
    </xf>
    <xf numFmtId="165" fontId="5" fillId="12" borderId="2" xfId="0" applyNumberFormat="1" applyFont="1" applyFill="1" applyBorder="1"/>
    <xf numFmtId="0" fontId="6" fillId="9" borderId="0" xfId="0" applyFont="1" applyFill="1" applyAlignment="1">
      <alignment horizontal="right" vertical="top"/>
    </xf>
    <xf numFmtId="0" fontId="6" fillId="9" borderId="0" xfId="0" applyFont="1" applyFill="1"/>
    <xf numFmtId="0" fontId="5" fillId="9" borderId="0" xfId="0" applyFont="1" applyFill="1"/>
    <xf numFmtId="165" fontId="5" fillId="9" borderId="2" xfId="1" applyFont="1" applyFill="1" applyBorder="1"/>
    <xf numFmtId="165" fontId="5" fillId="9" borderId="23" xfId="1" applyFont="1" applyFill="1" applyBorder="1"/>
    <xf numFmtId="165" fontId="5" fillId="9" borderId="24" xfId="1" applyFont="1" applyFill="1" applyBorder="1"/>
    <xf numFmtId="0" fontId="2" fillId="9" borderId="0" xfId="0" applyFont="1" applyFill="1"/>
    <xf numFmtId="165" fontId="8" fillId="0" borderId="2" xfId="1" applyFont="1" applyBorder="1"/>
    <xf numFmtId="165" fontId="8" fillId="0" borderId="7" xfId="1" applyFont="1" applyBorder="1"/>
    <xf numFmtId="165" fontId="8" fillId="5" borderId="7" xfId="1" applyFont="1" applyFill="1" applyBorder="1"/>
    <xf numFmtId="165" fontId="5" fillId="0" borderId="42" xfId="1" applyFont="1" applyBorder="1"/>
    <xf numFmtId="165" fontId="5" fillId="5" borderId="23" xfId="1" applyFont="1" applyFill="1" applyBorder="1"/>
    <xf numFmtId="0" fontId="2" fillId="9" borderId="0" xfId="0" applyFont="1" applyFill="1" applyAlignment="1">
      <alignment horizontal="right"/>
    </xf>
    <xf numFmtId="165" fontId="5" fillId="9" borderId="16" xfId="1" applyFont="1" applyFill="1" applyBorder="1"/>
    <xf numFmtId="165" fontId="5" fillId="0" borderId="2" xfId="0" applyNumberFormat="1" applyFont="1" applyBorder="1"/>
    <xf numFmtId="165" fontId="5" fillId="0" borderId="23" xfId="0" applyNumberFormat="1" applyFont="1" applyBorder="1"/>
    <xf numFmtId="165" fontId="5" fillId="9" borderId="22" xfId="0" applyNumberFormat="1" applyFont="1" applyFill="1" applyBorder="1"/>
    <xf numFmtId="165" fontId="5" fillId="9" borderId="23" xfId="0" applyNumberFormat="1" applyFont="1" applyFill="1" applyBorder="1"/>
    <xf numFmtId="165" fontId="5" fillId="9" borderId="24" xfId="0" applyNumberFormat="1" applyFont="1" applyFill="1" applyBorder="1"/>
    <xf numFmtId="165" fontId="5" fillId="0" borderId="24" xfId="0" applyNumberFormat="1" applyFont="1" applyBorder="1"/>
    <xf numFmtId="165" fontId="4" fillId="14" borderId="25" xfId="0" applyNumberFormat="1" applyFont="1" applyFill="1" applyBorder="1"/>
    <xf numFmtId="165" fontId="4" fillId="14" borderId="26" xfId="0" applyNumberFormat="1" applyFont="1" applyFill="1" applyBorder="1"/>
    <xf numFmtId="165" fontId="4" fillId="14" borderId="27" xfId="0" applyNumberFormat="1" applyFont="1" applyFill="1" applyBorder="1"/>
    <xf numFmtId="165" fontId="5" fillId="5" borderId="23" xfId="0" applyNumberFormat="1" applyFont="1" applyFill="1" applyBorder="1"/>
    <xf numFmtId="0" fontId="4" fillId="6" borderId="0" xfId="0" applyFont="1" applyFill="1" applyAlignment="1">
      <alignment horizontal="left"/>
    </xf>
    <xf numFmtId="169" fontId="5" fillId="7" borderId="5" xfId="0" applyNumberFormat="1" applyFont="1" applyFill="1" applyBorder="1"/>
    <xf numFmtId="0" fontId="5" fillId="9" borderId="13" xfId="3" applyFont="1" applyFill="1" applyBorder="1" applyAlignment="1">
      <alignment vertical="center"/>
    </xf>
    <xf numFmtId="165" fontId="4" fillId="3" borderId="0" xfId="0" applyNumberFormat="1" applyFont="1" applyFill="1"/>
    <xf numFmtId="165" fontId="6" fillId="0" borderId="19" xfId="3" applyNumberFormat="1" applyFont="1" applyBorder="1"/>
    <xf numFmtId="165" fontId="6" fillId="0" borderId="38" xfId="3" applyNumberFormat="1" applyFont="1" applyBorder="1"/>
    <xf numFmtId="9" fontId="6" fillId="0" borderId="15" xfId="2" applyFont="1" applyBorder="1"/>
    <xf numFmtId="0" fontId="4" fillId="3" borderId="0" xfId="0" applyFont="1" applyFill="1" applyAlignment="1">
      <alignment horizontal="center" wrapText="1"/>
    </xf>
    <xf numFmtId="165" fontId="4" fillId="3" borderId="8" xfId="0" applyNumberFormat="1" applyFont="1" applyFill="1" applyBorder="1"/>
    <xf numFmtId="165" fontId="8" fillId="3" borderId="0" xfId="0" applyNumberFormat="1" applyFont="1" applyFill="1"/>
    <xf numFmtId="165" fontId="4" fillId="6" borderId="0" xfId="0" applyNumberFormat="1" applyFont="1" applyFill="1"/>
    <xf numFmtId="165" fontId="4" fillId="0" borderId="0" xfId="0" applyNumberFormat="1" applyFont="1"/>
    <xf numFmtId="165" fontId="8" fillId="0" borderId="0" xfId="1" applyFont="1"/>
    <xf numFmtId="165" fontId="5" fillId="12" borderId="0" xfId="0" applyNumberFormat="1" applyFont="1" applyFill="1"/>
    <xf numFmtId="165" fontId="5" fillId="0" borderId="0" xfId="0" applyNumberFormat="1" applyFont="1"/>
    <xf numFmtId="165" fontId="4" fillId="14" borderId="0" xfId="0" applyNumberFormat="1" applyFont="1" applyFill="1"/>
    <xf numFmtId="0" fontId="2" fillId="3" borderId="40" xfId="0" applyFont="1" applyFill="1" applyBorder="1"/>
    <xf numFmtId="165" fontId="4" fillId="4" borderId="0" xfId="0" applyNumberFormat="1" applyFont="1" applyFill="1"/>
    <xf numFmtId="0" fontId="2" fillId="3" borderId="40" xfId="0" applyFont="1" applyFill="1" applyBorder="1" applyAlignment="1">
      <alignment horizontal="right"/>
    </xf>
    <xf numFmtId="0" fontId="8" fillId="4" borderId="0" xfId="0" applyFont="1" applyFill="1" applyAlignment="1">
      <alignment horizontal="right"/>
    </xf>
    <xf numFmtId="0" fontId="5" fillId="3" borderId="0" xfId="0" applyFont="1" applyFill="1" applyAlignment="1">
      <alignment horizontal="right"/>
    </xf>
    <xf numFmtId="0" fontId="4" fillId="3" borderId="0" xfId="0" applyFont="1" applyFill="1" applyAlignment="1">
      <alignment horizontal="right"/>
    </xf>
    <xf numFmtId="0" fontId="5" fillId="3" borderId="8" xfId="0" applyFont="1" applyFill="1" applyBorder="1" applyAlignment="1">
      <alignment horizontal="right"/>
    </xf>
    <xf numFmtId="0" fontId="8" fillId="3" borderId="0" xfId="0" applyFont="1" applyFill="1" applyAlignment="1">
      <alignment horizontal="right"/>
    </xf>
    <xf numFmtId="0" fontId="5" fillId="12" borderId="0" xfId="0" applyFont="1" applyFill="1" applyAlignment="1">
      <alignment horizontal="right"/>
    </xf>
    <xf numFmtId="0" fontId="5" fillId="0" borderId="0" xfId="0" applyFont="1" applyAlignment="1">
      <alignment horizontal="right"/>
    </xf>
    <xf numFmtId="0" fontId="8" fillId="6" borderId="0" xfId="0" applyFont="1" applyFill="1" applyAlignment="1">
      <alignment horizontal="right"/>
    </xf>
    <xf numFmtId="0" fontId="8" fillId="0" borderId="0" xfId="0" applyFont="1" applyAlignment="1">
      <alignment horizontal="right"/>
    </xf>
    <xf numFmtId="0" fontId="6" fillId="6" borderId="0" xfId="0" applyFont="1" applyFill="1" applyAlignment="1">
      <alignment horizontal="right"/>
    </xf>
    <xf numFmtId="0" fontId="4" fillId="14" borderId="0" xfId="0" applyFont="1" applyFill="1" applyAlignment="1">
      <alignment horizontal="right"/>
    </xf>
    <xf numFmtId="0" fontId="6" fillId="9" borderId="0" xfId="0" applyFont="1" applyFill="1" applyAlignment="1">
      <alignment horizontal="left"/>
    </xf>
    <xf numFmtId="0" fontId="2" fillId="9" borderId="0" xfId="0" applyFont="1" applyFill="1" applyAlignment="1">
      <alignment horizontal="left"/>
    </xf>
    <xf numFmtId="0" fontId="4" fillId="3" borderId="39" xfId="0" applyFont="1" applyFill="1" applyBorder="1" applyAlignment="1">
      <alignment horizontal="center" wrapText="1"/>
    </xf>
    <xf numFmtId="165" fontId="5" fillId="9" borderId="0" xfId="1" applyFont="1" applyFill="1"/>
    <xf numFmtId="165" fontId="2" fillId="4" borderId="42" xfId="0" applyNumberFormat="1" applyFont="1" applyFill="1" applyBorder="1"/>
    <xf numFmtId="165" fontId="2" fillId="3" borderId="42" xfId="0" applyNumberFormat="1" applyFont="1" applyFill="1" applyBorder="1"/>
    <xf numFmtId="0" fontId="2" fillId="3" borderId="42" xfId="0" applyFont="1" applyFill="1" applyBorder="1"/>
    <xf numFmtId="165" fontId="4" fillId="3" borderId="42" xfId="0" applyNumberFormat="1" applyFont="1" applyFill="1" applyBorder="1"/>
    <xf numFmtId="165" fontId="4" fillId="3" borderId="47" xfId="0" applyNumberFormat="1" applyFont="1" applyFill="1" applyBorder="1"/>
    <xf numFmtId="165" fontId="8" fillId="3" borderId="42" xfId="0" applyNumberFormat="1" applyFont="1" applyFill="1" applyBorder="1"/>
    <xf numFmtId="165" fontId="7" fillId="3" borderId="42" xfId="0" applyNumberFormat="1" applyFont="1" applyFill="1" applyBorder="1"/>
    <xf numFmtId="165" fontId="5" fillId="12" borderId="42" xfId="1" applyFont="1" applyFill="1" applyBorder="1"/>
    <xf numFmtId="165" fontId="5" fillId="9" borderId="42" xfId="1" applyFont="1" applyFill="1" applyBorder="1"/>
    <xf numFmtId="165" fontId="4" fillId="6" borderId="42" xfId="0" applyNumberFormat="1" applyFont="1" applyFill="1" applyBorder="1"/>
    <xf numFmtId="165" fontId="4" fillId="0" borderId="42" xfId="0" applyNumberFormat="1" applyFont="1" applyBorder="1"/>
    <xf numFmtId="165" fontId="2" fillId="0" borderId="42" xfId="0" applyNumberFormat="1" applyFont="1" applyBorder="1"/>
    <xf numFmtId="165" fontId="2" fillId="6" borderId="42" xfId="0" applyNumberFormat="1" applyFont="1" applyFill="1" applyBorder="1"/>
    <xf numFmtId="165" fontId="5" fillId="12" borderId="42" xfId="0" applyNumberFormat="1" applyFont="1" applyFill="1" applyBorder="1"/>
    <xf numFmtId="165" fontId="5" fillId="0" borderId="42" xfId="0" applyNumberFormat="1" applyFont="1" applyBorder="1"/>
    <xf numFmtId="165" fontId="5" fillId="9" borderId="42" xfId="0" applyNumberFormat="1" applyFont="1" applyFill="1" applyBorder="1"/>
    <xf numFmtId="165" fontId="4" fillId="14" borderId="48" xfId="0" applyNumberFormat="1" applyFont="1" applyFill="1" applyBorder="1"/>
    <xf numFmtId="165" fontId="4" fillId="6" borderId="6" xfId="0" applyNumberFormat="1" applyFont="1" applyFill="1" applyBorder="1"/>
    <xf numFmtId="165" fontId="2" fillId="6" borderId="6" xfId="0" applyNumberFormat="1" applyFont="1" applyFill="1" applyBorder="1"/>
    <xf numFmtId="0" fontId="4" fillId="6" borderId="36" xfId="0" applyFont="1" applyFill="1" applyBorder="1" applyAlignment="1">
      <alignment horizontal="center" wrapText="1"/>
    </xf>
    <xf numFmtId="0" fontId="4" fillId="6" borderId="6" xfId="0" applyFont="1" applyFill="1" applyBorder="1" applyAlignment="1">
      <alignment horizontal="center" wrapText="1"/>
    </xf>
    <xf numFmtId="0" fontId="2" fillId="6" borderId="6" xfId="0" applyFont="1" applyFill="1" applyBorder="1"/>
    <xf numFmtId="165" fontId="4" fillId="6" borderId="20" xfId="0" applyNumberFormat="1" applyFont="1" applyFill="1" applyBorder="1"/>
    <xf numFmtId="165" fontId="8" fillId="6" borderId="6" xfId="0" applyNumberFormat="1" applyFont="1" applyFill="1" applyBorder="1"/>
    <xf numFmtId="165" fontId="7" fillId="6" borderId="6" xfId="0" applyNumberFormat="1" applyFont="1" applyFill="1" applyBorder="1"/>
    <xf numFmtId="165" fontId="5" fillId="6" borderId="6" xfId="1" applyFont="1" applyFill="1" applyBorder="1"/>
    <xf numFmtId="165" fontId="8" fillId="6" borderId="6" xfId="1" applyFont="1" applyFill="1" applyBorder="1"/>
    <xf numFmtId="165" fontId="5" fillId="6" borderId="6" xfId="0" applyNumberFormat="1" applyFont="1" applyFill="1" applyBorder="1"/>
    <xf numFmtId="165" fontId="4" fillId="6" borderId="10" xfId="0" applyNumberFormat="1" applyFont="1" applyFill="1" applyBorder="1"/>
    <xf numFmtId="165" fontId="17" fillId="0" borderId="1" xfId="0" applyNumberFormat="1" applyFont="1" applyBorder="1" applyAlignment="1">
      <alignment horizontal="right"/>
    </xf>
    <xf numFmtId="0" fontId="6" fillId="0" borderId="36" xfId="3" applyFont="1" applyBorder="1" applyAlignment="1">
      <alignment horizontal="center"/>
    </xf>
    <xf numFmtId="0" fontId="6" fillId="0" borderId="10" xfId="3" applyFont="1" applyBorder="1" applyAlignment="1">
      <alignment horizontal="center"/>
    </xf>
    <xf numFmtId="9" fontId="2" fillId="0" borderId="0" xfId="2" applyFont="1"/>
    <xf numFmtId="165" fontId="4" fillId="0" borderId="0" xfId="1" applyFont="1"/>
    <xf numFmtId="165" fontId="2" fillId="8" borderId="0" xfId="1" applyFont="1" applyFill="1"/>
    <xf numFmtId="165" fontId="2" fillId="8" borderId="0" xfId="0" applyNumberFormat="1" applyFont="1" applyFill="1"/>
    <xf numFmtId="165" fontId="4" fillId="8" borderId="0" xfId="0" applyNumberFormat="1" applyFont="1" applyFill="1"/>
    <xf numFmtId="0" fontId="2" fillId="13" borderId="23" xfId="0" applyFont="1" applyFill="1" applyBorder="1"/>
    <xf numFmtId="165" fontId="2" fillId="13" borderId="23" xfId="1" applyFont="1" applyFill="1" applyBorder="1"/>
    <xf numFmtId="165" fontId="2" fillId="13" borderId="24" xfId="1" applyFont="1" applyFill="1" applyBorder="1"/>
    <xf numFmtId="165" fontId="2" fillId="13" borderId="23" xfId="0" applyNumberFormat="1" applyFont="1" applyFill="1" applyBorder="1"/>
    <xf numFmtId="165" fontId="2" fillId="13" borderId="29" xfId="0" applyNumberFormat="1" applyFont="1" applyFill="1" applyBorder="1"/>
    <xf numFmtId="165" fontId="2" fillId="13" borderId="29" xfId="1" applyFont="1" applyFill="1" applyBorder="1"/>
    <xf numFmtId="165" fontId="2" fillId="13" borderId="30" xfId="1" applyFont="1" applyFill="1" applyBorder="1"/>
    <xf numFmtId="165" fontId="7" fillId="13" borderId="23" xfId="0" applyNumberFormat="1" applyFont="1" applyFill="1" applyBorder="1"/>
    <xf numFmtId="165" fontId="7" fillId="13" borderId="23" xfId="1" applyFont="1" applyFill="1" applyBorder="1"/>
    <xf numFmtId="165" fontId="7" fillId="13" borderId="24" xfId="1" applyFont="1" applyFill="1" applyBorder="1"/>
    <xf numFmtId="165" fontId="7" fillId="13" borderId="23" xfId="0" applyNumberFormat="1" applyFont="1" applyFill="1" applyBorder="1" applyAlignment="1">
      <alignment vertical="top"/>
    </xf>
    <xf numFmtId="165" fontId="2" fillId="13" borderId="16" xfId="0" applyNumberFormat="1" applyFont="1" applyFill="1" applyBorder="1"/>
    <xf numFmtId="165" fontId="2" fillId="13" borderId="41" xfId="0" applyNumberFormat="1" applyFont="1" applyFill="1" applyBorder="1"/>
    <xf numFmtId="165" fontId="6" fillId="13" borderId="23" xfId="0" applyNumberFormat="1" applyFont="1" applyFill="1" applyBorder="1"/>
    <xf numFmtId="165" fontId="6" fillId="13" borderId="23" xfId="1" applyFont="1" applyFill="1" applyBorder="1"/>
    <xf numFmtId="165" fontId="6" fillId="13" borderId="29" xfId="0" applyNumberFormat="1" applyFont="1" applyFill="1" applyBorder="1"/>
    <xf numFmtId="165" fontId="6" fillId="13" borderId="29" xfId="1" applyFont="1" applyFill="1" applyBorder="1"/>
    <xf numFmtId="165" fontId="4" fillId="13" borderId="23" xfId="0" applyNumberFormat="1" applyFont="1" applyFill="1" applyBorder="1"/>
    <xf numFmtId="0" fontId="2" fillId="3" borderId="0" xfId="0" applyFont="1" applyFill="1" applyProtection="1">
      <protection locked="0"/>
    </xf>
    <xf numFmtId="0" fontId="4" fillId="3" borderId="34" xfId="0" applyFont="1" applyFill="1" applyBorder="1" applyAlignment="1" applyProtection="1">
      <alignment horizontal="center"/>
      <protection locked="0"/>
    </xf>
    <xf numFmtId="0" fontId="4" fillId="3" borderId="23" xfId="0" applyFont="1" applyFill="1" applyBorder="1" applyAlignment="1" applyProtection="1">
      <alignment horizontal="center"/>
      <protection locked="0"/>
    </xf>
    <xf numFmtId="0" fontId="2" fillId="3" borderId="23" xfId="0" applyFont="1" applyFill="1" applyBorder="1" applyProtection="1">
      <protection locked="0"/>
    </xf>
    <xf numFmtId="0" fontId="2" fillId="4" borderId="23" xfId="0" applyFont="1" applyFill="1" applyBorder="1" applyProtection="1">
      <protection locked="0"/>
    </xf>
    <xf numFmtId="0" fontId="2" fillId="0" borderId="23" xfId="0" applyFont="1" applyBorder="1" applyProtection="1">
      <protection locked="0"/>
    </xf>
    <xf numFmtId="0" fontId="2" fillId="5" borderId="23" xfId="0" applyFont="1" applyFill="1" applyBorder="1" applyProtection="1">
      <protection locked="0"/>
    </xf>
    <xf numFmtId="165" fontId="2" fillId="5" borderId="23" xfId="1" applyFont="1" applyFill="1" applyBorder="1" applyProtection="1">
      <protection locked="0"/>
    </xf>
    <xf numFmtId="165" fontId="2" fillId="5" borderId="29" xfId="1" applyFont="1" applyFill="1" applyBorder="1" applyProtection="1">
      <protection locked="0"/>
    </xf>
    <xf numFmtId="165" fontId="7" fillId="5" borderId="23" xfId="0" applyNumberFormat="1" applyFont="1" applyFill="1" applyBorder="1" applyProtection="1">
      <protection locked="0"/>
    </xf>
    <xf numFmtId="165" fontId="2" fillId="5" borderId="23" xfId="0" applyNumberFormat="1" applyFont="1" applyFill="1" applyBorder="1" applyProtection="1">
      <protection locked="0"/>
    </xf>
    <xf numFmtId="165" fontId="2" fillId="5" borderId="29" xfId="0" applyNumberFormat="1" applyFont="1" applyFill="1" applyBorder="1" applyProtection="1">
      <protection locked="0"/>
    </xf>
    <xf numFmtId="165" fontId="7" fillId="5" borderId="23" xfId="0" applyNumberFormat="1" applyFont="1" applyFill="1" applyBorder="1" applyAlignment="1" applyProtection="1">
      <alignment vertical="top"/>
      <protection locked="0"/>
    </xf>
    <xf numFmtId="165" fontId="6" fillId="0" borderId="23" xfId="1" applyFont="1" applyBorder="1" applyProtection="1">
      <protection locked="0"/>
    </xf>
    <xf numFmtId="165" fontId="4" fillId="12" borderId="23" xfId="0" applyNumberFormat="1" applyFont="1" applyFill="1" applyBorder="1" applyProtection="1">
      <protection locked="0"/>
    </xf>
    <xf numFmtId="0" fontId="6" fillId="4" borderId="23" xfId="0" applyFont="1" applyFill="1" applyBorder="1" applyProtection="1">
      <protection locked="0"/>
    </xf>
    <xf numFmtId="165" fontId="6" fillId="5" borderId="23" xfId="1" applyFont="1" applyFill="1" applyBorder="1" applyProtection="1">
      <protection locked="0"/>
    </xf>
    <xf numFmtId="165" fontId="6" fillId="5" borderId="29" xfId="1" applyFont="1" applyFill="1" applyBorder="1" applyProtection="1">
      <protection locked="0"/>
    </xf>
    <xf numFmtId="165" fontId="7" fillId="5" borderId="23" xfId="1" applyFont="1" applyFill="1" applyBorder="1" applyProtection="1">
      <protection locked="0"/>
    </xf>
    <xf numFmtId="165" fontId="5" fillId="12" borderId="23" xfId="0" applyNumberFormat="1" applyFont="1" applyFill="1" applyBorder="1" applyProtection="1">
      <protection locked="0"/>
    </xf>
    <xf numFmtId="0" fontId="5" fillId="4" borderId="23" xfId="0" applyFont="1" applyFill="1" applyBorder="1" applyProtection="1">
      <protection locked="0"/>
    </xf>
    <xf numFmtId="165" fontId="5" fillId="12" borderId="23" xfId="1" applyFont="1" applyFill="1" applyBorder="1" applyProtection="1">
      <protection locked="0"/>
    </xf>
    <xf numFmtId="165" fontId="5" fillId="0" borderId="23" xfId="1" applyFont="1" applyBorder="1" applyProtection="1">
      <protection locked="0"/>
    </xf>
    <xf numFmtId="165" fontId="5" fillId="4" borderId="23" xfId="1" applyFont="1" applyFill="1" applyBorder="1" applyProtection="1">
      <protection locked="0"/>
    </xf>
    <xf numFmtId="165" fontId="6" fillId="12" borderId="23" xfId="1" applyFont="1" applyFill="1" applyBorder="1" applyProtection="1">
      <protection locked="0"/>
    </xf>
    <xf numFmtId="165" fontId="2" fillId="12" borderId="23" xfId="0" applyNumberFormat="1" applyFont="1" applyFill="1" applyBorder="1" applyProtection="1">
      <protection locked="0"/>
    </xf>
    <xf numFmtId="165" fontId="2" fillId="12" borderId="23" xfId="1" applyFont="1" applyFill="1" applyBorder="1" applyProtection="1">
      <protection locked="0"/>
    </xf>
    <xf numFmtId="165" fontId="6" fillId="11" borderId="23" xfId="1" applyFont="1" applyFill="1" applyBorder="1" applyProtection="1">
      <protection locked="0"/>
    </xf>
    <xf numFmtId="165" fontId="4" fillId="11" borderId="23" xfId="0" applyNumberFormat="1" applyFont="1" applyFill="1" applyBorder="1" applyProtection="1">
      <protection locked="0"/>
    </xf>
    <xf numFmtId="165" fontId="4" fillId="10" borderId="26" xfId="0" applyNumberFormat="1" applyFont="1" applyFill="1" applyBorder="1" applyProtection="1">
      <protection locked="0"/>
    </xf>
    <xf numFmtId="0" fontId="4" fillId="8" borderId="0" xfId="0" applyFont="1" applyFill="1" applyProtection="1">
      <protection locked="0"/>
    </xf>
    <xf numFmtId="0" fontId="2" fillId="3" borderId="22" xfId="0" applyFont="1" applyFill="1" applyBorder="1"/>
    <xf numFmtId="0" fontId="2" fillId="4" borderId="0" xfId="0" applyFont="1" applyFill="1"/>
    <xf numFmtId="0" fontId="2" fillId="4" borderId="22" xfId="0" applyFont="1" applyFill="1" applyBorder="1"/>
    <xf numFmtId="0" fontId="2" fillId="0" borderId="22" xfId="0" applyFont="1" applyBorder="1"/>
    <xf numFmtId="165" fontId="2" fillId="0" borderId="22" xfId="1" applyFont="1" applyBorder="1" applyAlignment="1">
      <alignment vertical="top"/>
    </xf>
    <xf numFmtId="165" fontId="2" fillId="0" borderId="23" xfId="1" applyFont="1" applyBorder="1" applyAlignment="1">
      <alignment vertical="top"/>
    </xf>
    <xf numFmtId="0" fontId="2" fillId="3" borderId="0" xfId="0" applyFont="1" applyFill="1" applyAlignment="1">
      <alignment vertical="top"/>
    </xf>
    <xf numFmtId="0" fontId="2" fillId="3" borderId="8" xfId="0" applyFont="1" applyFill="1" applyBorder="1" applyAlignment="1">
      <alignment horizontal="right"/>
    </xf>
    <xf numFmtId="0" fontId="2" fillId="3" borderId="8" xfId="0" applyFont="1" applyFill="1" applyBorder="1" applyAlignment="1">
      <alignment vertical="top"/>
    </xf>
    <xf numFmtId="165" fontId="2" fillId="0" borderId="28" xfId="1" applyFont="1" applyBorder="1" applyAlignment="1">
      <alignment vertical="top"/>
    </xf>
    <xf numFmtId="165" fontId="2" fillId="0" borderId="29" xfId="1" applyFont="1" applyBorder="1" applyAlignment="1">
      <alignment vertical="top"/>
    </xf>
    <xf numFmtId="0" fontId="7" fillId="3" borderId="0" xfId="0" applyFont="1" applyFill="1" applyAlignment="1">
      <alignment vertical="top"/>
    </xf>
    <xf numFmtId="165" fontId="7" fillId="0" borderId="22" xfId="1" applyFont="1" applyBorder="1" applyAlignment="1">
      <alignment vertical="top"/>
    </xf>
    <xf numFmtId="165" fontId="7" fillId="0" borderId="23" xfId="1" applyFont="1" applyBorder="1" applyAlignment="1">
      <alignment vertical="top"/>
    </xf>
    <xf numFmtId="0" fontId="6" fillId="3" borderId="8" xfId="0" applyFont="1" applyFill="1" applyBorder="1" applyAlignment="1">
      <alignment vertical="top"/>
    </xf>
    <xf numFmtId="165" fontId="6" fillId="0" borderId="28" xfId="1" applyFont="1" applyBorder="1" applyAlignment="1">
      <alignment vertical="top"/>
    </xf>
    <xf numFmtId="165" fontId="6" fillId="0" borderId="29" xfId="1" applyFont="1" applyBorder="1" applyAlignment="1">
      <alignment vertical="top"/>
    </xf>
    <xf numFmtId="165" fontId="7" fillId="0" borderId="22" xfId="0" applyNumberFormat="1" applyFont="1" applyBorder="1" applyAlignment="1">
      <alignment vertical="top"/>
    </xf>
    <xf numFmtId="165" fontId="7" fillId="0" borderId="23" xfId="0" applyNumberFormat="1" applyFont="1" applyBorder="1" applyAlignment="1">
      <alignment vertical="top"/>
    </xf>
    <xf numFmtId="0" fontId="7" fillId="0" borderId="22" xfId="0" applyFont="1" applyBorder="1" applyAlignment="1">
      <alignment vertical="top"/>
    </xf>
    <xf numFmtId="0" fontId="7" fillId="0" borderId="23" xfId="0" applyFont="1" applyBorder="1" applyAlignment="1">
      <alignment vertical="top"/>
    </xf>
    <xf numFmtId="0" fontId="6" fillId="3" borderId="8" xfId="0" applyFont="1" applyFill="1" applyBorder="1" applyAlignment="1">
      <alignment horizontal="right" vertical="top"/>
    </xf>
    <xf numFmtId="0" fontId="3" fillId="3" borderId="0" xfId="0" applyFont="1" applyFill="1" applyAlignment="1">
      <alignment horizontal="left" vertical="top"/>
    </xf>
    <xf numFmtId="0" fontId="7" fillId="0" borderId="22" xfId="0" applyFont="1" applyBorder="1"/>
    <xf numFmtId="0" fontId="7" fillId="0" borderId="23" xfId="0" applyFont="1" applyBorder="1"/>
    <xf numFmtId="0" fontId="6" fillId="3" borderId="8" xfId="0" applyFont="1" applyFill="1" applyBorder="1"/>
    <xf numFmtId="165" fontId="6" fillId="0" borderId="28" xfId="1" applyFont="1" applyBorder="1"/>
    <xf numFmtId="165" fontId="6" fillId="0" borderId="29" xfId="1" applyFont="1" applyBorder="1"/>
    <xf numFmtId="0" fontId="4" fillId="12" borderId="0" xfId="0" applyFont="1" applyFill="1"/>
    <xf numFmtId="165" fontId="4" fillId="12" borderId="22" xfId="0" applyNumberFormat="1" applyFont="1" applyFill="1" applyBorder="1"/>
    <xf numFmtId="0" fontId="2" fillId="3" borderId="0" xfId="0" applyFont="1" applyFill="1" applyAlignment="1">
      <alignment horizontal="left"/>
    </xf>
    <xf numFmtId="0" fontId="3" fillId="3" borderId="0" xfId="0" applyFont="1" applyFill="1" applyAlignment="1">
      <alignment vertical="top"/>
    </xf>
    <xf numFmtId="0" fontId="6" fillId="0" borderId="22" xfId="0" applyFont="1" applyBorder="1"/>
    <xf numFmtId="165" fontId="6" fillId="0" borderId="2" xfId="1" applyFont="1" applyBorder="1"/>
    <xf numFmtId="165" fontId="6" fillId="0" borderId="43" xfId="1" applyFont="1" applyBorder="1"/>
    <xf numFmtId="165" fontId="7" fillId="0" borderId="2" xfId="1" applyFont="1" applyBorder="1"/>
    <xf numFmtId="165" fontId="7" fillId="0" borderId="7" xfId="1" applyFont="1" applyBorder="1"/>
    <xf numFmtId="0" fontId="2" fillId="0" borderId="8" xfId="0" applyFont="1" applyBorder="1" applyAlignment="1">
      <alignment horizontal="right"/>
    </xf>
    <xf numFmtId="0" fontId="6" fillId="0" borderId="8" xfId="0" applyFont="1" applyBorder="1"/>
    <xf numFmtId="165" fontId="7" fillId="0" borderId="21" xfId="1" applyFont="1" applyBorder="1"/>
    <xf numFmtId="165" fontId="5" fillId="12" borderId="22" xfId="0" applyNumberFormat="1" applyFont="1" applyFill="1" applyBorder="1"/>
    <xf numFmtId="0" fontId="5" fillId="4" borderId="22" xfId="0" applyFont="1" applyFill="1" applyBorder="1"/>
    <xf numFmtId="0" fontId="5" fillId="4" borderId="23" xfId="0" applyFont="1" applyFill="1" applyBorder="1"/>
    <xf numFmtId="0" fontId="5" fillId="4" borderId="0" xfId="0" applyFont="1" applyFill="1"/>
    <xf numFmtId="165" fontId="5" fillId="4" borderId="22" xfId="1" applyFont="1" applyFill="1" applyBorder="1"/>
    <xf numFmtId="165" fontId="5" fillId="4" borderId="23" xfId="1" applyFont="1" applyFill="1" applyBorder="1"/>
    <xf numFmtId="0" fontId="6" fillId="0" borderId="8" xfId="0" applyFont="1" applyBorder="1" applyAlignment="1">
      <alignment horizontal="right"/>
    </xf>
    <xf numFmtId="0" fontId="5" fillId="0" borderId="8" xfId="0" applyFont="1" applyBorder="1"/>
    <xf numFmtId="0" fontId="7" fillId="4" borderId="0" xfId="0" applyFont="1" applyFill="1"/>
    <xf numFmtId="0" fontId="7" fillId="0" borderId="0" xfId="0" applyFont="1"/>
    <xf numFmtId="0" fontId="8" fillId="12" borderId="0" xfId="0" applyFont="1" applyFill="1"/>
    <xf numFmtId="165" fontId="6" fillId="0" borderId="0" xfId="1" applyFont="1"/>
    <xf numFmtId="0" fontId="7" fillId="4" borderId="22" xfId="0" applyFont="1" applyFill="1" applyBorder="1"/>
    <xf numFmtId="0" fontId="7" fillId="4" borderId="23" xfId="0" applyFont="1" applyFill="1" applyBorder="1"/>
    <xf numFmtId="0" fontId="2" fillId="3" borderId="8" xfId="0" applyFont="1" applyFill="1" applyBorder="1"/>
    <xf numFmtId="0" fontId="4" fillId="4" borderId="22" xfId="0" applyFont="1" applyFill="1" applyBorder="1"/>
    <xf numFmtId="0" fontId="4" fillId="4" borderId="23" xfId="0" applyFont="1" applyFill="1" applyBorder="1"/>
    <xf numFmtId="0" fontId="5" fillId="11" borderId="0" xfId="0" applyFont="1" applyFill="1"/>
    <xf numFmtId="0" fontId="7" fillId="11" borderId="0" xfId="0" applyFont="1" applyFill="1"/>
    <xf numFmtId="165" fontId="6" fillId="11" borderId="22" xfId="1" applyFont="1" applyFill="1" applyBorder="1"/>
    <xf numFmtId="0" fontId="2" fillId="4" borderId="0" xfId="0" applyFont="1" applyFill="1" applyAlignment="1">
      <alignment horizontal="center"/>
    </xf>
    <xf numFmtId="0" fontId="7" fillId="3" borderId="22" xfId="0" applyFont="1" applyFill="1" applyBorder="1"/>
    <xf numFmtId="0" fontId="7" fillId="3" borderId="23" xfId="0" applyFont="1" applyFill="1" applyBorder="1"/>
    <xf numFmtId="0" fontId="4" fillId="11" borderId="0" xfId="0" applyFont="1" applyFill="1"/>
    <xf numFmtId="0" fontId="2" fillId="11" borderId="0" xfId="0" applyFont="1" applyFill="1"/>
    <xf numFmtId="165" fontId="4" fillId="11" borderId="22" xfId="0" applyNumberFormat="1" applyFont="1" applyFill="1" applyBorder="1"/>
    <xf numFmtId="165" fontId="2" fillId="3" borderId="22" xfId="1" applyFont="1" applyFill="1" applyBorder="1"/>
    <xf numFmtId="0" fontId="4" fillId="10" borderId="0" xfId="0" applyFont="1" applyFill="1"/>
    <xf numFmtId="165" fontId="4" fillId="10" borderId="25" xfId="0" applyNumberFormat="1" applyFont="1" applyFill="1" applyBorder="1"/>
    <xf numFmtId="165" fontId="21" fillId="3" borderId="0" xfId="1" applyFont="1" applyFill="1"/>
    <xf numFmtId="0" fontId="21" fillId="3" borderId="0" xfId="0" applyFont="1" applyFill="1"/>
    <xf numFmtId="9" fontId="6" fillId="0" borderId="5" xfId="2" applyFont="1" applyBorder="1"/>
    <xf numFmtId="10" fontId="6" fillId="3" borderId="16" xfId="2" applyNumberFormat="1" applyFont="1" applyFill="1" applyBorder="1"/>
    <xf numFmtId="10" fontId="6" fillId="3" borderId="41" xfId="2" applyNumberFormat="1" applyFont="1" applyFill="1" applyBorder="1"/>
    <xf numFmtId="165" fontId="6" fillId="3" borderId="16" xfId="1" applyFont="1" applyFill="1" applyBorder="1"/>
    <xf numFmtId="10" fontId="6" fillId="3" borderId="23" xfId="2" applyNumberFormat="1" applyFont="1" applyFill="1" applyBorder="1" applyAlignment="1">
      <alignment horizontal="center"/>
    </xf>
    <xf numFmtId="10" fontId="6" fillId="3" borderId="29" xfId="2" applyNumberFormat="1" applyFont="1" applyFill="1" applyBorder="1" applyAlignment="1">
      <alignment horizontal="center"/>
    </xf>
    <xf numFmtId="165" fontId="6" fillId="3" borderId="23" xfId="1" applyFont="1" applyFill="1" applyBorder="1" applyAlignment="1">
      <alignment horizontal="center"/>
    </xf>
    <xf numFmtId="165" fontId="6" fillId="5" borderId="30" xfId="1" applyFont="1" applyFill="1" applyBorder="1"/>
    <xf numFmtId="165" fontId="4" fillId="4" borderId="0" xfId="1" applyFont="1" applyFill="1"/>
    <xf numFmtId="165" fontId="2" fillId="3" borderId="8" xfId="1" applyFont="1" applyFill="1" applyBorder="1" applyAlignment="1">
      <alignment vertical="top"/>
    </xf>
    <xf numFmtId="165" fontId="7" fillId="3" borderId="0" xfId="1" applyFont="1" applyFill="1" applyAlignment="1">
      <alignment vertical="top"/>
    </xf>
    <xf numFmtId="165" fontId="6" fillId="3" borderId="8" xfId="1" applyFont="1" applyFill="1" applyBorder="1" applyAlignment="1">
      <alignment vertical="top"/>
    </xf>
    <xf numFmtId="165" fontId="6" fillId="3" borderId="0" xfId="1" applyFont="1" applyFill="1"/>
    <xf numFmtId="165" fontId="6" fillId="3" borderId="8" xfId="1" applyFont="1" applyFill="1" applyBorder="1"/>
    <xf numFmtId="165" fontId="7" fillId="3" borderId="0" xfId="1" applyFont="1" applyFill="1"/>
    <xf numFmtId="165" fontId="4" fillId="12" borderId="0" xfId="1" applyFont="1" applyFill="1"/>
    <xf numFmtId="165" fontId="8" fillId="4" borderId="0" xfId="1" applyFont="1" applyFill="1"/>
    <xf numFmtId="165" fontId="5" fillId="4" borderId="0" xfId="1" applyFont="1" applyFill="1"/>
    <xf numFmtId="165" fontId="7" fillId="4" borderId="0" xfId="1" applyFont="1" applyFill="1"/>
    <xf numFmtId="165" fontId="7" fillId="0" borderId="0" xfId="1" applyFont="1"/>
    <xf numFmtId="165" fontId="8" fillId="12" borderId="0" xfId="1" applyFont="1" applyFill="1"/>
    <xf numFmtId="165" fontId="6" fillId="3" borderId="0" xfId="1" applyFont="1" applyFill="1" applyAlignment="1">
      <alignment horizontal="right"/>
    </xf>
    <xf numFmtId="165" fontId="2" fillId="3" borderId="8" xfId="1" applyFont="1" applyFill="1" applyBorder="1"/>
    <xf numFmtId="165" fontId="6" fillId="0" borderId="8" xfId="1" applyFont="1" applyBorder="1"/>
    <xf numFmtId="165" fontId="7" fillId="11" borderId="0" xfId="1" applyFont="1" applyFill="1"/>
    <xf numFmtId="165" fontId="2" fillId="4" borderId="0" xfId="1" applyFont="1" applyFill="1" applyAlignment="1">
      <alignment horizontal="center"/>
    </xf>
    <xf numFmtId="165" fontId="2" fillId="11" borderId="0" xfId="1" applyFont="1" applyFill="1"/>
    <xf numFmtId="165" fontId="4" fillId="10" borderId="0" xfId="1" applyFont="1" applyFill="1"/>
    <xf numFmtId="165" fontId="4" fillId="12" borderId="23" xfId="1" applyFont="1" applyFill="1" applyBorder="1"/>
    <xf numFmtId="165" fontId="4" fillId="11" borderId="23" xfId="1" applyFont="1" applyFill="1" applyBorder="1"/>
    <xf numFmtId="165" fontId="7" fillId="13" borderId="7" xfId="1" applyFont="1" applyFill="1" applyBorder="1"/>
    <xf numFmtId="165" fontId="4" fillId="6" borderId="23" xfId="1" applyFont="1" applyFill="1" applyBorder="1"/>
    <xf numFmtId="9" fontId="2" fillId="3" borderId="24" xfId="2" applyFont="1" applyFill="1" applyBorder="1"/>
    <xf numFmtId="9" fontId="2" fillId="4" borderId="24" xfId="2" applyFont="1" applyFill="1" applyBorder="1"/>
    <xf numFmtId="9" fontId="2" fillId="13" borderId="24" xfId="2" applyFont="1" applyFill="1" applyBorder="1"/>
    <xf numFmtId="9" fontId="2" fillId="13" borderId="30" xfId="2" applyFont="1" applyFill="1" applyBorder="1"/>
    <xf numFmtId="9" fontId="7" fillId="13" borderId="24" xfId="2" applyFont="1" applyFill="1" applyBorder="1"/>
    <xf numFmtId="9" fontId="4" fillId="12" borderId="24" xfId="2" applyFont="1" applyFill="1" applyBorder="1"/>
    <xf numFmtId="9" fontId="5" fillId="12" borderId="24" xfId="2" applyFont="1" applyFill="1" applyBorder="1"/>
    <xf numFmtId="9" fontId="2" fillId="12" borderId="24" xfId="2" applyFont="1" applyFill="1" applyBorder="1"/>
    <xf numFmtId="9" fontId="2" fillId="0" borderId="24" xfId="2" applyFont="1" applyBorder="1"/>
    <xf numFmtId="9" fontId="6" fillId="12" borderId="24" xfId="2" applyFont="1" applyFill="1" applyBorder="1"/>
    <xf numFmtId="9" fontId="5" fillId="0" borderId="24" xfId="2" applyFont="1" applyBorder="1"/>
    <xf numFmtId="9" fontId="6" fillId="0" borderId="24" xfId="2" applyFont="1" applyBorder="1"/>
    <xf numFmtId="9" fontId="4" fillId="4" borderId="24" xfId="2" applyFont="1" applyFill="1" applyBorder="1"/>
    <xf numFmtId="9" fontId="4" fillId="11" borderId="24" xfId="2" applyFont="1" applyFill="1" applyBorder="1"/>
    <xf numFmtId="9" fontId="4" fillId="6" borderId="24" xfId="2" applyFont="1" applyFill="1" applyBorder="1"/>
    <xf numFmtId="9" fontId="2" fillId="11" borderId="24" xfId="2" applyFont="1" applyFill="1" applyBorder="1"/>
    <xf numFmtId="9" fontId="4" fillId="10" borderId="27" xfId="2" applyFont="1" applyFill="1" applyBorder="1"/>
    <xf numFmtId="0" fontId="5" fillId="9" borderId="5" xfId="3" applyFont="1" applyFill="1" applyBorder="1" applyAlignment="1">
      <alignment horizontal="center" vertical="center" wrapText="1"/>
    </xf>
    <xf numFmtId="165" fontId="4" fillId="0" borderId="23" xfId="1" applyFont="1" applyBorder="1"/>
    <xf numFmtId="9" fontId="4" fillId="0" borderId="24" xfId="2" applyFont="1" applyBorder="1"/>
    <xf numFmtId="165" fontId="4" fillId="3" borderId="0" xfId="1" applyFont="1" applyFill="1"/>
    <xf numFmtId="165" fontId="2" fillId="8" borderId="8" xfId="0" applyNumberFormat="1" applyFont="1" applyFill="1" applyBorder="1"/>
    <xf numFmtId="0" fontId="2" fillId="3" borderId="49" xfId="0" applyFont="1" applyFill="1" applyBorder="1"/>
    <xf numFmtId="0" fontId="5" fillId="3" borderId="16" xfId="0" applyFont="1" applyFill="1" applyBorder="1" applyAlignment="1">
      <alignment horizontal="center"/>
    </xf>
    <xf numFmtId="165" fontId="6" fillId="11" borderId="16" xfId="1" applyFont="1" applyFill="1" applyBorder="1"/>
    <xf numFmtId="165" fontId="6" fillId="0" borderId="47" xfId="1" applyFont="1" applyBorder="1"/>
    <xf numFmtId="165" fontId="4" fillId="11" borderId="16" xfId="0" applyNumberFormat="1" applyFont="1" applyFill="1" applyBorder="1"/>
    <xf numFmtId="0" fontId="4" fillId="19" borderId="0" xfId="0" applyFont="1" applyFill="1" applyProtection="1">
      <protection locked="0"/>
    </xf>
    <xf numFmtId="165" fontId="4" fillId="8" borderId="0" xfId="1" applyFont="1" applyFill="1"/>
    <xf numFmtId="165" fontId="4" fillId="19" borderId="0" xfId="1" applyFont="1" applyFill="1"/>
    <xf numFmtId="165" fontId="4" fillId="19" borderId="0" xfId="0" applyNumberFormat="1" applyFont="1" applyFill="1"/>
    <xf numFmtId="165" fontId="29" fillId="0" borderId="0" xfId="1" applyFont="1" applyAlignment="1">
      <alignment vertical="top"/>
    </xf>
    <xf numFmtId="0" fontId="29" fillId="0" borderId="0" xfId="6" applyFont="1">
      <alignment vertical="top"/>
    </xf>
    <xf numFmtId="0" fontId="30" fillId="0" borderId="0" xfId="0" applyFont="1" applyAlignment="1">
      <alignment horizontal="right" vertical="top" wrapText="1"/>
    </xf>
    <xf numFmtId="165" fontId="29" fillId="0" borderId="0" xfId="1" applyFont="1" applyAlignment="1">
      <alignment horizontal="left" vertical="top"/>
    </xf>
    <xf numFmtId="0" fontId="29" fillId="0" borderId="0" xfId="6" applyFont="1" applyAlignment="1">
      <alignment horizontal="left" vertical="top"/>
    </xf>
    <xf numFmtId="0" fontId="30" fillId="0" borderId="0" xfId="0" applyFont="1" applyAlignment="1">
      <alignment horizontal="right"/>
    </xf>
    <xf numFmtId="0" fontId="29" fillId="0" borderId="0" xfId="6" applyFont="1" applyAlignment="1">
      <alignment horizontal="left" vertical="center"/>
    </xf>
    <xf numFmtId="0" fontId="29" fillId="0" borderId="0" xfId="6" applyFont="1" applyAlignment="1">
      <alignment horizontal="left"/>
    </xf>
    <xf numFmtId="14" fontId="28" fillId="0" borderId="0" xfId="6" applyNumberFormat="1" applyFont="1" applyAlignment="1">
      <alignment horizontal="left"/>
    </xf>
    <xf numFmtId="0" fontId="29" fillId="0" borderId="0" xfId="6" applyFont="1" applyAlignment="1"/>
    <xf numFmtId="165" fontId="29" fillId="0" borderId="0" xfId="1" applyFont="1"/>
    <xf numFmtId="165" fontId="31" fillId="0" borderId="0" xfId="1" applyFont="1"/>
    <xf numFmtId="0" fontId="30" fillId="0" borderId="0" xfId="0" applyFont="1" applyAlignment="1">
      <alignment wrapText="1"/>
    </xf>
    <xf numFmtId="0" fontId="31" fillId="0" borderId="1" xfId="0" applyFont="1" applyBorder="1" applyAlignment="1">
      <alignment vertical="center" wrapText="1"/>
    </xf>
    <xf numFmtId="9" fontId="31" fillId="0" borderId="1" xfId="0" applyNumberFormat="1" applyFont="1" applyBorder="1" applyAlignment="1">
      <alignment horizontal="left" vertical="center" wrapText="1"/>
    </xf>
    <xf numFmtId="0" fontId="31" fillId="3" borderId="1" xfId="0" applyFont="1" applyFill="1" applyBorder="1" applyAlignment="1">
      <alignment vertical="center" wrapText="1"/>
    </xf>
    <xf numFmtId="3" fontId="31" fillId="0" borderId="1" xfId="0" applyNumberFormat="1" applyFont="1" applyBorder="1" applyAlignment="1">
      <alignment horizontal="left" vertical="center" wrapText="1"/>
    </xf>
    <xf numFmtId="165" fontId="28" fillId="0" borderId="0" xfId="1" applyFont="1" applyFill="1" applyAlignment="1">
      <alignment horizontal="left" vertical="top"/>
    </xf>
    <xf numFmtId="165" fontId="28" fillId="0" borderId="0" xfId="1" applyFont="1" applyFill="1" applyAlignment="1">
      <alignment vertical="top"/>
    </xf>
    <xf numFmtId="165" fontId="29" fillId="0" borderId="0" xfId="1" applyFont="1" applyFill="1" applyAlignment="1">
      <alignment vertical="top"/>
    </xf>
    <xf numFmtId="0" fontId="30" fillId="0" borderId="0" xfId="0" applyFont="1" applyFill="1" applyAlignment="1">
      <alignment horizontal="left" vertical="top" wrapText="1"/>
    </xf>
    <xf numFmtId="165" fontId="29" fillId="0" borderId="0" xfId="1" applyFont="1" applyFill="1" applyAlignment="1">
      <alignment horizontal="left" vertical="top"/>
    </xf>
    <xf numFmtId="0" fontId="28" fillId="0" borderId="0" xfId="6" applyFont="1" applyFill="1" applyAlignment="1">
      <alignment horizontal="left" vertical="top" wrapText="1"/>
    </xf>
    <xf numFmtId="14" fontId="28" fillId="0" borderId="0" xfId="6" applyNumberFormat="1" applyFont="1" applyFill="1" applyAlignment="1">
      <alignment horizontal="left"/>
    </xf>
    <xf numFmtId="0" fontId="29" fillId="0" borderId="0" xfId="6" applyFont="1" applyFill="1" applyAlignment="1"/>
    <xf numFmtId="170" fontId="30" fillId="0" borderId="0" xfId="2" applyNumberFormat="1" applyFont="1" applyFill="1"/>
    <xf numFmtId="165" fontId="29" fillId="0" borderId="0" xfId="1" applyFont="1" applyFill="1"/>
    <xf numFmtId="0" fontId="33" fillId="0" borderId="0" xfId="6" applyFont="1" applyFill="1" applyAlignment="1">
      <alignment horizontal="left" vertical="center"/>
    </xf>
    <xf numFmtId="0" fontId="34" fillId="20" borderId="1" xfId="0" applyFont="1" applyFill="1" applyBorder="1" applyAlignment="1">
      <alignment horizontal="center" vertical="center" wrapText="1"/>
    </xf>
    <xf numFmtId="0" fontId="29" fillId="0" borderId="0" xfId="6" applyFont="1" applyBorder="1">
      <alignment vertical="top"/>
    </xf>
    <xf numFmtId="0" fontId="29" fillId="0" borderId="0" xfId="6" applyFont="1" applyFill="1" applyBorder="1" applyAlignment="1"/>
    <xf numFmtId="0" fontId="29" fillId="0" borderId="0" xfId="6" applyFont="1" applyFill="1">
      <alignment vertical="top"/>
    </xf>
    <xf numFmtId="0" fontId="29" fillId="0" borderId="0" xfId="6" applyFont="1" applyFill="1" applyBorder="1">
      <alignment vertical="top"/>
    </xf>
    <xf numFmtId="0" fontId="32" fillId="0" borderId="0" xfId="0" applyFont="1" applyFill="1" applyBorder="1"/>
    <xf numFmtId="0" fontId="28" fillId="0" borderId="0" xfId="6" applyFont="1" applyAlignment="1">
      <alignment vertical="top" wrapText="1"/>
    </xf>
    <xf numFmtId="0" fontId="28" fillId="0" borderId="0" xfId="6" applyFont="1" applyFill="1" applyBorder="1" applyAlignment="1">
      <alignment vertical="top"/>
    </xf>
    <xf numFmtId="0" fontId="28" fillId="0" borderId="0" xfId="6" applyFont="1" applyFill="1" applyBorder="1" applyAlignment="1">
      <alignment horizontal="right" vertical="top"/>
    </xf>
    <xf numFmtId="165" fontId="28" fillId="0" borderId="0" xfId="1" applyFont="1" applyFill="1" applyAlignment="1">
      <alignment horizontal="right" vertical="top"/>
    </xf>
    <xf numFmtId="0" fontId="29" fillId="0" borderId="0" xfId="6" applyFont="1" applyFill="1" applyBorder="1" applyAlignment="1">
      <alignment horizontal="right" vertical="top"/>
    </xf>
    <xf numFmtId="0" fontId="30" fillId="0" borderId="0" xfId="0" applyFont="1" applyFill="1" applyAlignment="1">
      <alignment horizontal="right" vertical="top" wrapText="1"/>
    </xf>
    <xf numFmtId="0" fontId="30" fillId="0" borderId="0" xfId="0" applyFont="1" applyAlignment="1">
      <alignment horizontal="right" wrapText="1"/>
    </xf>
    <xf numFmtId="0" fontId="31" fillId="0" borderId="0" xfId="0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right"/>
    </xf>
    <xf numFmtId="165" fontId="4" fillId="0" borderId="11" xfId="0" applyNumberFormat="1" applyFont="1" applyBorder="1" applyAlignment="1">
      <alignment horizontal="right"/>
    </xf>
    <xf numFmtId="9" fontId="4" fillId="0" borderId="14" xfId="0" applyNumberFormat="1" applyFont="1" applyBorder="1" applyAlignment="1">
      <alignment horizontal="right"/>
    </xf>
    <xf numFmtId="9" fontId="4" fillId="0" borderId="15" xfId="0" applyNumberFormat="1" applyFont="1" applyBorder="1" applyAlignment="1">
      <alignment horizontal="right"/>
    </xf>
    <xf numFmtId="0" fontId="5" fillId="9" borderId="4" xfId="0" applyFont="1" applyFill="1" applyBorder="1" applyAlignment="1">
      <alignment horizontal="center"/>
    </xf>
    <xf numFmtId="0" fontId="5" fillId="9" borderId="12" xfId="0" applyFont="1" applyFill="1" applyBorder="1" applyAlignment="1">
      <alignment horizontal="center"/>
    </xf>
    <xf numFmtId="0" fontId="5" fillId="9" borderId="13" xfId="0" applyFont="1" applyFill="1" applyBorder="1" applyAlignment="1">
      <alignment horizontal="center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4" fillId="0" borderId="38" xfId="0" applyFont="1" applyBorder="1" applyAlignment="1">
      <alignment horizontal="left"/>
    </xf>
    <xf numFmtId="165" fontId="4" fillId="0" borderId="9" xfId="0" applyNumberFormat="1" applyFont="1" applyBorder="1" applyAlignment="1">
      <alignment horizontal="right"/>
    </xf>
    <xf numFmtId="165" fontId="4" fillId="0" borderId="32" xfId="0" applyNumberFormat="1" applyFont="1" applyBorder="1" applyAlignment="1">
      <alignment horizontal="right"/>
    </xf>
    <xf numFmtId="0" fontId="4" fillId="3" borderId="34" xfId="0" applyFont="1" applyFill="1" applyBorder="1" applyAlignment="1">
      <alignment horizontal="center" wrapText="1"/>
    </xf>
    <xf numFmtId="0" fontId="4" fillId="3" borderId="23" xfId="0" applyFont="1" applyFill="1" applyBorder="1" applyAlignment="1">
      <alignment horizontal="center" wrapText="1"/>
    </xf>
    <xf numFmtId="165" fontId="4" fillId="3" borderId="34" xfId="1" applyFont="1" applyFill="1" applyBorder="1" applyAlignment="1">
      <alignment horizontal="center" wrapText="1"/>
    </xf>
    <xf numFmtId="165" fontId="4" fillId="3" borderId="23" xfId="1" applyFont="1" applyFill="1" applyBorder="1" applyAlignment="1">
      <alignment horizontal="center" wrapText="1"/>
    </xf>
    <xf numFmtId="9" fontId="4" fillId="3" borderId="35" xfId="2" applyFont="1" applyFill="1" applyBorder="1" applyAlignment="1">
      <alignment horizontal="center" wrapText="1"/>
    </xf>
    <xf numFmtId="9" fontId="4" fillId="3" borderId="24" xfId="2" applyFont="1" applyFill="1" applyBorder="1" applyAlignment="1">
      <alignment horizontal="center" wrapText="1"/>
    </xf>
    <xf numFmtId="0" fontId="4" fillId="3" borderId="46" xfId="0" applyFont="1" applyFill="1" applyBorder="1" applyAlignment="1">
      <alignment horizontal="center" wrapText="1"/>
    </xf>
    <xf numFmtId="0" fontId="4" fillId="3" borderId="42" xfId="0" applyFont="1" applyFill="1" applyBorder="1" applyAlignment="1">
      <alignment horizontal="center" wrapText="1"/>
    </xf>
    <xf numFmtId="0" fontId="4" fillId="3" borderId="35" xfId="0" applyFont="1" applyFill="1" applyBorder="1" applyAlignment="1">
      <alignment horizontal="center" wrapText="1"/>
    </xf>
    <xf numFmtId="0" fontId="4" fillId="3" borderId="24" xfId="0" applyFont="1" applyFill="1" applyBorder="1" applyAlignment="1">
      <alignment horizontal="center" wrapText="1"/>
    </xf>
    <xf numFmtId="0" fontId="4" fillId="0" borderId="11" xfId="0" applyFont="1" applyBorder="1" applyAlignment="1">
      <alignment horizontal="right"/>
    </xf>
    <xf numFmtId="0" fontId="4" fillId="0" borderId="15" xfId="0" applyFont="1" applyBorder="1" applyAlignment="1">
      <alignment horizontal="right"/>
    </xf>
    <xf numFmtId="0" fontId="4" fillId="0" borderId="17" xfId="0" applyFont="1" applyBorder="1" applyAlignment="1">
      <alignment horizontal="left"/>
    </xf>
    <xf numFmtId="0" fontId="5" fillId="9" borderId="37" xfId="3" applyFont="1" applyFill="1" applyBorder="1" applyAlignment="1">
      <alignment horizontal="center" vertical="center" wrapText="1"/>
    </xf>
    <xf numFmtId="0" fontId="5" fillId="9" borderId="2" xfId="3" applyFont="1" applyFill="1" applyBorder="1" applyAlignment="1">
      <alignment horizontal="center" vertical="center" wrapText="1"/>
    </xf>
    <xf numFmtId="0" fontId="5" fillId="9" borderId="3" xfId="3" applyFont="1" applyFill="1" applyBorder="1" applyAlignment="1">
      <alignment horizontal="center" vertical="center" wrapText="1"/>
    </xf>
    <xf numFmtId="0" fontId="6" fillId="0" borderId="37" xfId="3" applyFont="1" applyBorder="1" applyAlignment="1">
      <alignment horizontal="center"/>
    </xf>
    <xf numFmtId="0" fontId="6" fillId="0" borderId="39" xfId="3" applyFont="1" applyBorder="1" applyAlignment="1">
      <alignment horizontal="center"/>
    </xf>
    <xf numFmtId="0" fontId="6" fillId="0" borderId="40" xfId="3" applyFont="1" applyBorder="1" applyAlignment="1">
      <alignment horizontal="center"/>
    </xf>
    <xf numFmtId="0" fontId="6" fillId="0" borderId="2" xfId="3" applyFont="1" applyBorder="1" applyAlignment="1">
      <alignment horizontal="center"/>
    </xf>
    <xf numFmtId="0" fontId="6" fillId="0" borderId="0" xfId="3" applyFont="1" applyAlignment="1">
      <alignment horizontal="center"/>
    </xf>
    <xf numFmtId="0" fontId="6" fillId="0" borderId="11" xfId="3" applyFont="1" applyBorder="1" applyAlignment="1">
      <alignment horizontal="center"/>
    </xf>
    <xf numFmtId="0" fontId="6" fillId="0" borderId="3" xfId="3" applyFont="1" applyBorder="1" applyAlignment="1">
      <alignment horizontal="center"/>
    </xf>
    <xf numFmtId="0" fontId="6" fillId="0" borderId="14" xfId="3" applyFont="1" applyBorder="1" applyAlignment="1">
      <alignment horizontal="center"/>
    </xf>
    <xf numFmtId="0" fontId="6" fillId="0" borderId="15" xfId="3" applyFont="1" applyBorder="1" applyAlignment="1">
      <alignment horizontal="center"/>
    </xf>
    <xf numFmtId="0" fontId="6" fillId="0" borderId="44" xfId="3" applyFont="1" applyBorder="1" applyAlignment="1">
      <alignment horizontal="center"/>
    </xf>
    <xf numFmtId="0" fontId="6" fillId="0" borderId="45" xfId="3" applyFont="1" applyBorder="1" applyAlignment="1">
      <alignment horizontal="center"/>
    </xf>
    <xf numFmtId="0" fontId="6" fillId="0" borderId="18" xfId="3" applyFont="1" applyBorder="1" applyAlignment="1">
      <alignment horizontal="center"/>
    </xf>
    <xf numFmtId="0" fontId="6" fillId="0" borderId="19" xfId="3" applyFont="1" applyBorder="1" applyAlignment="1">
      <alignment horizontal="center"/>
    </xf>
    <xf numFmtId="0" fontId="6" fillId="0" borderId="31" xfId="3" applyFont="1" applyBorder="1" applyAlignment="1">
      <alignment horizontal="center"/>
    </xf>
    <xf numFmtId="0" fontId="6" fillId="0" borderId="38" xfId="3" applyFont="1" applyBorder="1" applyAlignment="1">
      <alignment horizontal="center"/>
    </xf>
    <xf numFmtId="169" fontId="6" fillId="0" borderId="31" xfId="3" applyNumberFormat="1" applyFont="1" applyBorder="1" applyAlignment="1">
      <alignment horizontal="center"/>
    </xf>
    <xf numFmtId="169" fontId="6" fillId="0" borderId="38" xfId="3" applyNumberFormat="1" applyFont="1" applyBorder="1" applyAlignment="1">
      <alignment horizontal="center"/>
    </xf>
    <xf numFmtId="0" fontId="5" fillId="9" borderId="36" xfId="3" applyFont="1" applyFill="1" applyBorder="1" applyAlignment="1">
      <alignment horizontal="center" vertical="center"/>
    </xf>
    <xf numFmtId="0" fontId="5" fillId="9" borderId="6" xfId="3" applyFont="1" applyFill="1" applyBorder="1" applyAlignment="1">
      <alignment horizontal="center" vertical="center"/>
    </xf>
    <xf numFmtId="0" fontId="5" fillId="9" borderId="10" xfId="3" applyFont="1" applyFill="1" applyBorder="1" applyAlignment="1">
      <alignment horizontal="center" vertical="center"/>
    </xf>
    <xf numFmtId="0" fontId="15" fillId="7" borderId="12" xfId="3" applyFont="1" applyFill="1" applyBorder="1" applyAlignment="1">
      <alignment horizontal="center"/>
    </xf>
    <xf numFmtId="0" fontId="5" fillId="9" borderId="37" xfId="3" applyFont="1" applyFill="1" applyBorder="1" applyAlignment="1">
      <alignment horizontal="center" vertical="center"/>
    </xf>
    <xf numFmtId="0" fontId="5" fillId="9" borderId="2" xfId="3" applyFont="1" applyFill="1" applyBorder="1" applyAlignment="1">
      <alignment horizontal="center" vertical="center"/>
    </xf>
    <xf numFmtId="0" fontId="5" fillId="9" borderId="3" xfId="3" applyFont="1" applyFill="1" applyBorder="1" applyAlignment="1">
      <alignment horizontal="center" vertical="center"/>
    </xf>
    <xf numFmtId="0" fontId="5" fillId="7" borderId="36" xfId="3" applyFont="1" applyFill="1" applyBorder="1" applyAlignment="1">
      <alignment horizontal="center" wrapText="1"/>
    </xf>
    <xf numFmtId="0" fontId="5" fillId="7" borderId="10" xfId="3" applyFont="1" applyFill="1" applyBorder="1" applyAlignment="1">
      <alignment horizontal="center" wrapText="1"/>
    </xf>
    <xf numFmtId="0" fontId="5" fillId="0" borderId="37" xfId="3" applyFont="1" applyBorder="1" applyAlignment="1">
      <alignment horizontal="right"/>
    </xf>
    <xf numFmtId="0" fontId="5" fillId="0" borderId="39" xfId="3" applyFont="1" applyBorder="1" applyAlignment="1">
      <alignment horizontal="right"/>
    </xf>
    <xf numFmtId="0" fontId="5" fillId="0" borderId="2" xfId="3" applyFont="1" applyBorder="1" applyAlignment="1">
      <alignment horizontal="right" wrapText="1"/>
    </xf>
    <xf numFmtId="0" fontId="5" fillId="0" borderId="0" xfId="3" applyFont="1" applyAlignment="1">
      <alignment horizontal="right" wrapText="1"/>
    </xf>
    <xf numFmtId="0" fontId="5" fillId="0" borderId="2" xfId="3" applyFont="1" applyBorder="1" applyAlignment="1">
      <alignment horizontal="right"/>
    </xf>
    <xf numFmtId="0" fontId="5" fillId="0" borderId="0" xfId="3" applyFont="1" applyAlignment="1">
      <alignment horizontal="right"/>
    </xf>
    <xf numFmtId="0" fontId="15" fillId="7" borderId="4" xfId="3" applyFont="1" applyFill="1" applyBorder="1" applyAlignment="1">
      <alignment horizontal="center"/>
    </xf>
    <xf numFmtId="0" fontId="15" fillId="7" borderId="13" xfId="3" applyFont="1" applyFill="1" applyBorder="1" applyAlignment="1">
      <alignment horizontal="center"/>
    </xf>
    <xf numFmtId="0" fontId="5" fillId="0" borderId="3" xfId="3" applyFont="1" applyBorder="1" applyAlignment="1">
      <alignment horizontal="right"/>
    </xf>
    <xf numFmtId="0" fontId="5" fillId="0" borderId="14" xfId="3" applyFont="1" applyBorder="1" applyAlignment="1">
      <alignment horizontal="right"/>
    </xf>
    <xf numFmtId="0" fontId="5" fillId="9" borderId="4" xfId="3" applyFont="1" applyFill="1" applyBorder="1" applyAlignment="1">
      <alignment horizontal="center"/>
    </xf>
    <xf numFmtId="0" fontId="5" fillId="9" borderId="12" xfId="3" applyFont="1" applyFill="1" applyBorder="1" applyAlignment="1">
      <alignment horizontal="center"/>
    </xf>
    <xf numFmtId="0" fontId="5" fillId="9" borderId="13" xfId="3" applyFont="1" applyFill="1" applyBorder="1" applyAlignment="1">
      <alignment horizontal="center"/>
    </xf>
    <xf numFmtId="170" fontId="5" fillId="0" borderId="39" xfId="3" applyNumberFormat="1" applyFont="1" applyBorder="1" applyAlignment="1">
      <alignment horizontal="right"/>
    </xf>
    <xf numFmtId="170" fontId="5" fillId="0" borderId="0" xfId="3" applyNumberFormat="1" applyFont="1" applyAlignment="1">
      <alignment horizontal="right"/>
    </xf>
    <xf numFmtId="170" fontId="5" fillId="0" borderId="14" xfId="3" applyNumberFormat="1" applyFont="1" applyBorder="1" applyAlignment="1">
      <alignment horizontal="right"/>
    </xf>
    <xf numFmtId="170" fontId="5" fillId="9" borderId="36" xfId="3" applyNumberFormat="1" applyFont="1" applyFill="1" applyBorder="1" applyAlignment="1">
      <alignment horizontal="center" vertical="center" wrapText="1"/>
    </xf>
    <xf numFmtId="170" fontId="5" fillId="9" borderId="6" xfId="3" applyNumberFormat="1" applyFont="1" applyFill="1" applyBorder="1" applyAlignment="1">
      <alignment horizontal="center" vertical="center" wrapText="1"/>
    </xf>
    <xf numFmtId="170" fontId="5" fillId="9" borderId="10" xfId="3" applyNumberFormat="1" applyFont="1" applyFill="1" applyBorder="1" applyAlignment="1">
      <alignment horizontal="center" vertical="center" wrapText="1"/>
    </xf>
  </cellXfs>
  <cellStyles count="191">
    <cellStyle name="Annotations Cell - PerformancePoint" xfId="70" xr:uid="{00000000-0005-0000-0000-000000000000}"/>
    <cellStyle name="Annotations Cell - PerformancePoint 2" xfId="71" xr:uid="{00000000-0005-0000-0000-000001000000}"/>
    <cellStyle name="Annotations Cell - PerformancePoint 2 2" xfId="109" xr:uid="{00000000-0005-0000-0000-000002000000}"/>
    <cellStyle name="Annotations Cell - PerformancePoint 3" xfId="110" xr:uid="{00000000-0005-0000-0000-000003000000}"/>
    <cellStyle name="Comma 11" xfId="72" xr:uid="{00000000-0005-0000-0000-000004000000}"/>
    <cellStyle name="Comma 11 2" xfId="111" xr:uid="{00000000-0005-0000-0000-000005000000}"/>
    <cellStyle name="Comma 14" xfId="73" xr:uid="{00000000-0005-0000-0000-000006000000}"/>
    <cellStyle name="Comma 14 2" xfId="112" xr:uid="{00000000-0005-0000-0000-000007000000}"/>
    <cellStyle name="Comma 15" xfId="74" xr:uid="{00000000-0005-0000-0000-000008000000}"/>
    <cellStyle name="Comma 15 2" xfId="113" xr:uid="{00000000-0005-0000-0000-000009000000}"/>
    <cellStyle name="Comma 16" xfId="75" xr:uid="{00000000-0005-0000-0000-00000A000000}"/>
    <cellStyle name="Comma 16 2" xfId="114" xr:uid="{00000000-0005-0000-0000-00000B000000}"/>
    <cellStyle name="Comma 17" xfId="76" xr:uid="{00000000-0005-0000-0000-00000C000000}"/>
    <cellStyle name="Comma 17 2" xfId="115" xr:uid="{00000000-0005-0000-0000-00000D000000}"/>
    <cellStyle name="Comma 18" xfId="77" xr:uid="{00000000-0005-0000-0000-00000E000000}"/>
    <cellStyle name="Comma 18 2" xfId="116" xr:uid="{00000000-0005-0000-0000-00000F000000}"/>
    <cellStyle name="Comma 19" xfId="78" xr:uid="{00000000-0005-0000-0000-000010000000}"/>
    <cellStyle name="Comma 19 2" xfId="117" xr:uid="{00000000-0005-0000-0000-000011000000}"/>
    <cellStyle name="Comma 2" xfId="5" xr:uid="{00000000-0005-0000-0000-000012000000}"/>
    <cellStyle name="Comma 2 2" xfId="11" xr:uid="{00000000-0005-0000-0000-000013000000}"/>
    <cellStyle name="Comma 2 3" xfId="118" xr:uid="{00000000-0005-0000-0000-000014000000}"/>
    <cellStyle name="Comma 20" xfId="79" xr:uid="{00000000-0005-0000-0000-000015000000}"/>
    <cellStyle name="Comma 20 2" xfId="119" xr:uid="{00000000-0005-0000-0000-000016000000}"/>
    <cellStyle name="Comma 21" xfId="80" xr:uid="{00000000-0005-0000-0000-000017000000}"/>
    <cellStyle name="Comma 21 2" xfId="120" xr:uid="{00000000-0005-0000-0000-000018000000}"/>
    <cellStyle name="Comma 22" xfId="81" xr:uid="{00000000-0005-0000-0000-000019000000}"/>
    <cellStyle name="Comma 22 2" xfId="121" xr:uid="{00000000-0005-0000-0000-00001A000000}"/>
    <cellStyle name="Comma 3" xfId="7" xr:uid="{00000000-0005-0000-0000-00001B000000}"/>
    <cellStyle name="Comma 3 2" xfId="82" xr:uid="{00000000-0005-0000-0000-00001C000000}"/>
    <cellStyle name="Comma 3 2 2" xfId="122" xr:uid="{00000000-0005-0000-0000-00001D000000}"/>
    <cellStyle name="Comma 3 3" xfId="123" xr:uid="{00000000-0005-0000-0000-00001E000000}"/>
    <cellStyle name="Comma 4" xfId="12" xr:uid="{00000000-0005-0000-0000-00001F000000}"/>
    <cellStyle name="Comma 4 2" xfId="83" xr:uid="{00000000-0005-0000-0000-000020000000}"/>
    <cellStyle name="Comma 5" xfId="13" xr:uid="{00000000-0005-0000-0000-000021000000}"/>
    <cellStyle name="Comma 6" xfId="14" xr:uid="{00000000-0005-0000-0000-000022000000}"/>
    <cellStyle name="Comma 7" xfId="84" xr:uid="{00000000-0005-0000-0000-000023000000}"/>
    <cellStyle name="Comma 7 2" xfId="124" xr:uid="{00000000-0005-0000-0000-000024000000}"/>
    <cellStyle name="Comma 7 2 2" xfId="125" xr:uid="{00000000-0005-0000-0000-000025000000}"/>
    <cellStyle name="Comma 7 3" xfId="126" xr:uid="{00000000-0005-0000-0000-000026000000}"/>
    <cellStyle name="Comma 8" xfId="85" xr:uid="{00000000-0005-0000-0000-000027000000}"/>
    <cellStyle name="Comma 8 2" xfId="127" xr:uid="{00000000-0005-0000-0000-000028000000}"/>
    <cellStyle name="Comma 9" xfId="128" xr:uid="{00000000-0005-0000-0000-000029000000}"/>
    <cellStyle name="Comma 9 2" xfId="129" xr:uid="{00000000-0005-0000-0000-00002A000000}"/>
    <cellStyle name="Comma 9 2 2" xfId="130" xr:uid="{00000000-0005-0000-0000-00002B000000}"/>
    <cellStyle name="Comma 9 3" xfId="131" xr:uid="{00000000-0005-0000-0000-00002C000000}"/>
    <cellStyle name="Comma 9 3 2" xfId="132" xr:uid="{00000000-0005-0000-0000-00002D000000}"/>
    <cellStyle name="Comma 9 4" xfId="133" xr:uid="{00000000-0005-0000-0000-00002E000000}"/>
    <cellStyle name="Comma0" xfId="15" xr:uid="{00000000-0005-0000-0000-00002F000000}"/>
    <cellStyle name="Comma0 2" xfId="16" xr:uid="{00000000-0005-0000-0000-000030000000}"/>
    <cellStyle name="Currency" xfId="1" builtinId="4"/>
    <cellStyle name="Currency 10" xfId="17" xr:uid="{00000000-0005-0000-0000-000032000000}"/>
    <cellStyle name="Currency 10 2" xfId="134" xr:uid="{00000000-0005-0000-0000-000033000000}"/>
    <cellStyle name="Currency 11" xfId="135" xr:uid="{00000000-0005-0000-0000-000034000000}"/>
    <cellStyle name="Currency 2" xfId="4" xr:uid="{00000000-0005-0000-0000-000035000000}"/>
    <cellStyle name="Currency 2 2" xfId="18" xr:uid="{00000000-0005-0000-0000-000036000000}"/>
    <cellStyle name="Currency 2 3" xfId="19" xr:uid="{00000000-0005-0000-0000-000037000000}"/>
    <cellStyle name="Currency 3" xfId="8" xr:uid="{00000000-0005-0000-0000-000038000000}"/>
    <cellStyle name="Currency 3 2" xfId="20" xr:uid="{00000000-0005-0000-0000-000039000000}"/>
    <cellStyle name="Currency 3 2 2" xfId="136" xr:uid="{00000000-0005-0000-0000-00003A000000}"/>
    <cellStyle name="Currency 3 3" xfId="137" xr:uid="{00000000-0005-0000-0000-00003B000000}"/>
    <cellStyle name="Currency 4" xfId="21" xr:uid="{00000000-0005-0000-0000-00003C000000}"/>
    <cellStyle name="Currency 4 2" xfId="86" xr:uid="{00000000-0005-0000-0000-00003D000000}"/>
    <cellStyle name="Currency 5" xfId="22" xr:uid="{00000000-0005-0000-0000-00003E000000}"/>
    <cellStyle name="Currency 6" xfId="23" xr:uid="{00000000-0005-0000-0000-00003F000000}"/>
    <cellStyle name="Currency 6 2" xfId="138" xr:uid="{00000000-0005-0000-0000-000040000000}"/>
    <cellStyle name="Currency 6 2 2" xfId="139" xr:uid="{00000000-0005-0000-0000-000041000000}"/>
    <cellStyle name="Currency 6 3" xfId="140" xr:uid="{00000000-0005-0000-0000-000042000000}"/>
    <cellStyle name="Currency 7" xfId="24" xr:uid="{00000000-0005-0000-0000-000043000000}"/>
    <cellStyle name="Currency 7 2" xfId="141" xr:uid="{00000000-0005-0000-0000-000044000000}"/>
    <cellStyle name="Currency 8" xfId="25" xr:uid="{00000000-0005-0000-0000-000045000000}"/>
    <cellStyle name="Currency 8 2" xfId="142" xr:uid="{00000000-0005-0000-0000-000046000000}"/>
    <cellStyle name="Currency 8 2 2" xfId="143" xr:uid="{00000000-0005-0000-0000-000047000000}"/>
    <cellStyle name="Currency 8 3" xfId="144" xr:uid="{00000000-0005-0000-0000-000048000000}"/>
    <cellStyle name="Currency 9" xfId="26" xr:uid="{00000000-0005-0000-0000-000049000000}"/>
    <cellStyle name="Currency 9 2" xfId="145" xr:uid="{00000000-0005-0000-0000-00004A000000}"/>
    <cellStyle name="Currency 9 2 2" xfId="146" xr:uid="{00000000-0005-0000-0000-00004B000000}"/>
    <cellStyle name="Currency 9 2 2 2" xfId="147" xr:uid="{00000000-0005-0000-0000-00004C000000}"/>
    <cellStyle name="Currency 9 2 3" xfId="148" xr:uid="{00000000-0005-0000-0000-00004D000000}"/>
    <cellStyle name="Currency 9 3" xfId="149" xr:uid="{00000000-0005-0000-0000-00004E000000}"/>
    <cellStyle name="Currency0" xfId="27" xr:uid="{00000000-0005-0000-0000-00004F000000}"/>
    <cellStyle name="Data Cell - PerformancePoint" xfId="87" xr:uid="{00000000-0005-0000-0000-000050000000}"/>
    <cellStyle name="Data Cell - PerformancePoint 2" xfId="88" xr:uid="{00000000-0005-0000-0000-000051000000}"/>
    <cellStyle name="Data Cell - PerformancePoint 2 2" xfId="150" xr:uid="{00000000-0005-0000-0000-000052000000}"/>
    <cellStyle name="Data Cell - PerformancePoint 3" xfId="151" xr:uid="{00000000-0005-0000-0000-000053000000}"/>
    <cellStyle name="Data Entry Cell - PerformancePoint" xfId="89" xr:uid="{00000000-0005-0000-0000-000054000000}"/>
    <cellStyle name="Data Entry Cell - PerformancePoint 2" xfId="90" xr:uid="{00000000-0005-0000-0000-000055000000}"/>
    <cellStyle name="Data Entry Cell - PerformancePoint 2 2" xfId="152" xr:uid="{00000000-0005-0000-0000-000056000000}"/>
    <cellStyle name="Data Entry Cell - PerformancePoint 3" xfId="153" xr:uid="{00000000-0005-0000-0000-000057000000}"/>
    <cellStyle name="Date" xfId="28" xr:uid="{00000000-0005-0000-0000-000058000000}"/>
    <cellStyle name="Euro" xfId="29" xr:uid="{00000000-0005-0000-0000-000059000000}"/>
    <cellStyle name="F2" xfId="30" xr:uid="{00000000-0005-0000-0000-00005A000000}"/>
    <cellStyle name="F3" xfId="31" xr:uid="{00000000-0005-0000-0000-00005B000000}"/>
    <cellStyle name="F4" xfId="32" xr:uid="{00000000-0005-0000-0000-00005C000000}"/>
    <cellStyle name="F5" xfId="33" xr:uid="{00000000-0005-0000-0000-00005D000000}"/>
    <cellStyle name="F6" xfId="34" xr:uid="{00000000-0005-0000-0000-00005E000000}"/>
    <cellStyle name="F7" xfId="35" xr:uid="{00000000-0005-0000-0000-00005F000000}"/>
    <cellStyle name="F8" xfId="36" xr:uid="{00000000-0005-0000-0000-000060000000}"/>
    <cellStyle name="Fixed" xfId="37" xr:uid="{00000000-0005-0000-0000-000061000000}"/>
    <cellStyle name="Heading1" xfId="38" xr:uid="{00000000-0005-0000-0000-000062000000}"/>
    <cellStyle name="Heading2" xfId="39" xr:uid="{00000000-0005-0000-0000-000063000000}"/>
    <cellStyle name="Locked Cell - PerformancePoint" xfId="91" xr:uid="{00000000-0005-0000-0000-000064000000}"/>
    <cellStyle name="Locked Cell - PerformancePoint 2" xfId="92" xr:uid="{00000000-0005-0000-0000-000065000000}"/>
    <cellStyle name="Locked Cell - PerformancePoint 2 2" xfId="154" xr:uid="{00000000-0005-0000-0000-000066000000}"/>
    <cellStyle name="Locked Cell - PerformancePoint 3" xfId="155" xr:uid="{00000000-0005-0000-0000-000067000000}"/>
    <cellStyle name="Normal" xfId="0" builtinId="0"/>
    <cellStyle name="Normal 10" xfId="40" xr:uid="{00000000-0005-0000-0000-000069000000}"/>
    <cellStyle name="Normal 10 2" xfId="156" xr:uid="{00000000-0005-0000-0000-00006A000000}"/>
    <cellStyle name="Normal 10 2 2" xfId="157" xr:uid="{00000000-0005-0000-0000-00006B000000}"/>
    <cellStyle name="Normal 10 3" xfId="158" xr:uid="{00000000-0005-0000-0000-00006C000000}"/>
    <cellStyle name="Normal 11" xfId="41" xr:uid="{00000000-0005-0000-0000-00006D000000}"/>
    <cellStyle name="Normal 11 2" xfId="159" xr:uid="{00000000-0005-0000-0000-00006E000000}"/>
    <cellStyle name="Normal 11 2 2" xfId="160" xr:uid="{00000000-0005-0000-0000-00006F000000}"/>
    <cellStyle name="Normal 11 2 2 2" xfId="161" xr:uid="{00000000-0005-0000-0000-000070000000}"/>
    <cellStyle name="Normal 11 2 3" xfId="162" xr:uid="{00000000-0005-0000-0000-000071000000}"/>
    <cellStyle name="Normal 11 3" xfId="163" xr:uid="{00000000-0005-0000-0000-000072000000}"/>
    <cellStyle name="Normal 12" xfId="42" xr:uid="{00000000-0005-0000-0000-000073000000}"/>
    <cellStyle name="Normal 12 2" xfId="164" xr:uid="{00000000-0005-0000-0000-000074000000}"/>
    <cellStyle name="Normal 12 3" xfId="165" xr:uid="{00000000-0005-0000-0000-000075000000}"/>
    <cellStyle name="Normal 13" xfId="43" xr:uid="{00000000-0005-0000-0000-000076000000}"/>
    <cellStyle name="Normal 13 2" xfId="105" xr:uid="{00000000-0005-0000-0000-000077000000}"/>
    <cellStyle name="Normal 13 3" xfId="166" xr:uid="{00000000-0005-0000-0000-000078000000}"/>
    <cellStyle name="Normal 14" xfId="68" xr:uid="{00000000-0005-0000-0000-000079000000}"/>
    <cellStyle name="Normal 15" xfId="103" xr:uid="{00000000-0005-0000-0000-00007A000000}"/>
    <cellStyle name="Normal 15 2" xfId="104" xr:uid="{00000000-0005-0000-0000-00007B000000}"/>
    <cellStyle name="Normal 17" xfId="93" xr:uid="{00000000-0005-0000-0000-00007C000000}"/>
    <cellStyle name="Normal 17 2" xfId="167" xr:uid="{00000000-0005-0000-0000-00007D000000}"/>
    <cellStyle name="Normal 18" xfId="94" xr:uid="{00000000-0005-0000-0000-00007E000000}"/>
    <cellStyle name="Normal 18 2" xfId="168" xr:uid="{00000000-0005-0000-0000-00007F000000}"/>
    <cellStyle name="Normal 19" xfId="95" xr:uid="{00000000-0005-0000-0000-000080000000}"/>
    <cellStyle name="Normal 19 2" xfId="169" xr:uid="{00000000-0005-0000-0000-000081000000}"/>
    <cellStyle name="Normal 2" xfId="3" xr:uid="{00000000-0005-0000-0000-000082000000}"/>
    <cellStyle name="Normal 2 2" xfId="9" xr:uid="{00000000-0005-0000-0000-000083000000}"/>
    <cellStyle name="Normal 2 2 2" xfId="96" xr:uid="{00000000-0005-0000-0000-000084000000}"/>
    <cellStyle name="Normal 2 3" xfId="10" xr:uid="{00000000-0005-0000-0000-000085000000}"/>
    <cellStyle name="Normal 2 4" xfId="44" xr:uid="{00000000-0005-0000-0000-000086000000}"/>
    <cellStyle name="Normal 2 4 2" xfId="106" xr:uid="{00000000-0005-0000-0000-000087000000}"/>
    <cellStyle name="Normal 2 5" xfId="45" xr:uid="{00000000-0005-0000-0000-000088000000}"/>
    <cellStyle name="Normal 2 6" xfId="170" xr:uid="{00000000-0005-0000-0000-000089000000}"/>
    <cellStyle name="Normal 2_~3442061" xfId="46" xr:uid="{00000000-0005-0000-0000-00008A000000}"/>
    <cellStyle name="Normal 20" xfId="97" xr:uid="{00000000-0005-0000-0000-00008B000000}"/>
    <cellStyle name="Normal 20 2" xfId="171" xr:uid="{00000000-0005-0000-0000-00008C000000}"/>
    <cellStyle name="Normal 21" xfId="98" xr:uid="{00000000-0005-0000-0000-00008D000000}"/>
    <cellStyle name="Normal 21 2" xfId="172" xr:uid="{00000000-0005-0000-0000-00008E000000}"/>
    <cellStyle name="Normal 22" xfId="99" xr:uid="{00000000-0005-0000-0000-00008F000000}"/>
    <cellStyle name="Normal 22 2" xfId="173" xr:uid="{00000000-0005-0000-0000-000090000000}"/>
    <cellStyle name="Normal 3" xfId="6" xr:uid="{00000000-0005-0000-0000-000091000000}"/>
    <cellStyle name="Normal 3 2" xfId="47" xr:uid="{00000000-0005-0000-0000-000092000000}"/>
    <cellStyle name="Normal 3 3" xfId="48" xr:uid="{00000000-0005-0000-0000-000093000000}"/>
    <cellStyle name="Normal 4" xfId="49" xr:uid="{00000000-0005-0000-0000-000094000000}"/>
    <cellStyle name="Normal 4 2" xfId="107" xr:uid="{00000000-0005-0000-0000-000095000000}"/>
    <cellStyle name="Normal 5" xfId="50" xr:uid="{00000000-0005-0000-0000-000096000000}"/>
    <cellStyle name="Normal 5 2" xfId="100" xr:uid="{00000000-0005-0000-0000-000097000000}"/>
    <cellStyle name="Normal 5 2 2" xfId="174" xr:uid="{00000000-0005-0000-0000-000098000000}"/>
    <cellStyle name="Normal 5 3" xfId="101" xr:uid="{00000000-0005-0000-0000-000099000000}"/>
    <cellStyle name="Normal 5 3 2" xfId="175" xr:uid="{00000000-0005-0000-0000-00009A000000}"/>
    <cellStyle name="Normal 5 4" xfId="176" xr:uid="{00000000-0005-0000-0000-00009B000000}"/>
    <cellStyle name="Normal 6" xfId="51" xr:uid="{00000000-0005-0000-0000-00009C000000}"/>
    <cellStyle name="Normal 6 2" xfId="108" xr:uid="{00000000-0005-0000-0000-00009D000000}"/>
    <cellStyle name="Normal 7" xfId="52" xr:uid="{00000000-0005-0000-0000-00009E000000}"/>
    <cellStyle name="Normal 7 2" xfId="177" xr:uid="{00000000-0005-0000-0000-00009F000000}"/>
    <cellStyle name="Normal 8" xfId="53" xr:uid="{00000000-0005-0000-0000-0000A0000000}"/>
    <cellStyle name="Normal 8 2" xfId="178" xr:uid="{00000000-0005-0000-0000-0000A1000000}"/>
    <cellStyle name="Normal 8 2 2" xfId="179" xr:uid="{00000000-0005-0000-0000-0000A2000000}"/>
    <cellStyle name="Normal 8 3" xfId="180" xr:uid="{00000000-0005-0000-0000-0000A3000000}"/>
    <cellStyle name="Normal 9" xfId="54" xr:uid="{00000000-0005-0000-0000-0000A4000000}"/>
    <cellStyle name="Normal 9 2" xfId="69" xr:uid="{00000000-0005-0000-0000-0000A5000000}"/>
    <cellStyle name="Option" xfId="55" xr:uid="{00000000-0005-0000-0000-0000A6000000}"/>
    <cellStyle name="Percent" xfId="2" builtinId="5"/>
    <cellStyle name="Percent 2" xfId="56" xr:uid="{00000000-0005-0000-0000-0000A8000000}"/>
    <cellStyle name="Percent 2 2" xfId="57" xr:uid="{00000000-0005-0000-0000-0000A9000000}"/>
    <cellStyle name="Percent 2 3" xfId="58" xr:uid="{00000000-0005-0000-0000-0000AA000000}"/>
    <cellStyle name="Percent 3" xfId="59" xr:uid="{00000000-0005-0000-0000-0000AB000000}"/>
    <cellStyle name="Percent 3 2" xfId="102" xr:uid="{00000000-0005-0000-0000-0000AC000000}"/>
    <cellStyle name="Percent 3 2 2" xfId="181" xr:uid="{00000000-0005-0000-0000-0000AD000000}"/>
    <cellStyle name="Percent 3 3" xfId="182" xr:uid="{00000000-0005-0000-0000-0000AE000000}"/>
    <cellStyle name="Percent 4" xfId="60" xr:uid="{00000000-0005-0000-0000-0000AF000000}"/>
    <cellStyle name="Percent 5" xfId="61" xr:uid="{00000000-0005-0000-0000-0000B0000000}"/>
    <cellStyle name="Percent 6" xfId="62" xr:uid="{00000000-0005-0000-0000-0000B1000000}"/>
    <cellStyle name="Percent 6 2" xfId="183" xr:uid="{00000000-0005-0000-0000-0000B2000000}"/>
    <cellStyle name="Percent 6 2 2" xfId="184" xr:uid="{00000000-0005-0000-0000-0000B3000000}"/>
    <cellStyle name="Percent 6 3" xfId="185" xr:uid="{00000000-0005-0000-0000-0000B4000000}"/>
    <cellStyle name="Percent 7" xfId="63" xr:uid="{00000000-0005-0000-0000-0000B5000000}"/>
    <cellStyle name="Percent 7 2" xfId="186" xr:uid="{00000000-0005-0000-0000-0000B6000000}"/>
    <cellStyle name="Percent 7 2 2" xfId="187" xr:uid="{00000000-0005-0000-0000-0000B7000000}"/>
    <cellStyle name="Percent 7 3" xfId="188" xr:uid="{00000000-0005-0000-0000-0000B8000000}"/>
    <cellStyle name="Percent 8" xfId="189" xr:uid="{00000000-0005-0000-0000-0000B9000000}"/>
    <cellStyle name="Percent 8 2" xfId="190" xr:uid="{00000000-0005-0000-0000-0000BA000000}"/>
    <cellStyle name="Standard_Budget_Projects" xfId="64" xr:uid="{00000000-0005-0000-0000-0000BB000000}"/>
    <cellStyle name="Style 1" xfId="65" xr:uid="{00000000-0005-0000-0000-0000BC000000}"/>
    <cellStyle name="Unit" xfId="66" xr:uid="{00000000-0005-0000-0000-0000BD000000}"/>
    <cellStyle name="Обычный_Budget_final_25_02_02" xfId="67" xr:uid="{00000000-0005-0000-0000-0000BE000000}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 val="0"/>
        <color rgb="FFFF0000"/>
      </font>
      <fill>
        <patternFill patternType="none">
          <bgColor auto="1"/>
        </patternFill>
      </fill>
    </dxf>
    <dxf>
      <font>
        <b val="0"/>
        <i val="0"/>
        <color auto="1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  <color rgb="FFFFCC66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cbook/Desktop/D:/AllDocs/EXCEL/FY99/International/INVOICES/4448%20March%201999%20S.%20AFRICA%20fy98%20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6"/>
  <sheetViews>
    <sheetView tabSelected="1" zoomScale="130" zoomScaleNormal="130" zoomScalePageLayoutView="130" workbookViewId="0">
      <selection activeCell="A2" sqref="A2"/>
    </sheetView>
  </sheetViews>
  <sheetFormatPr defaultColWidth="11.6640625" defaultRowHeight="12"/>
  <cols>
    <col min="1" max="1" width="32.109375" style="482" bestFit="1" customWidth="1"/>
    <col min="2" max="2" width="16" style="481" bestFit="1" customWidth="1"/>
    <col min="3" max="3" width="14.33203125" style="481" customWidth="1"/>
    <col min="4" max="4" width="21.88671875" style="481" customWidth="1"/>
    <col min="5" max="5" width="19.44140625" style="482" customWidth="1"/>
    <col min="6" max="6" width="14" style="482" customWidth="1"/>
    <col min="7" max="7" width="13.77734375" style="482" customWidth="1"/>
    <col min="8" max="12" width="8.44140625" style="482" customWidth="1"/>
    <col min="13" max="13" width="17.6640625" style="482" customWidth="1"/>
    <col min="14" max="222" width="11.6640625" style="482"/>
    <col min="223" max="223" width="3.44140625" style="482" customWidth="1"/>
    <col min="224" max="224" width="34.109375" style="482" customWidth="1"/>
    <col min="225" max="225" width="16.6640625" style="482" customWidth="1"/>
    <col min="226" max="226" width="13.33203125" style="482" customWidth="1"/>
    <col min="227" max="227" width="6.109375" style="482" customWidth="1"/>
    <col min="228" max="228" width="12.33203125" style="482" customWidth="1"/>
    <col min="229" max="229" width="15" style="482" customWidth="1"/>
    <col min="230" max="230" width="12.33203125" style="482" customWidth="1"/>
    <col min="231" max="231" width="15" style="482" customWidth="1"/>
    <col min="232" max="232" width="12.44140625" style="482" customWidth="1"/>
    <col min="233" max="233" width="15" style="482" customWidth="1"/>
    <col min="234" max="234" width="13.44140625" style="482" customWidth="1"/>
    <col min="235" max="235" width="15" style="482" customWidth="1"/>
    <col min="236" max="236" width="14.44140625" style="482" customWidth="1"/>
    <col min="237" max="478" width="11.6640625" style="482"/>
    <col min="479" max="479" width="3.44140625" style="482" customWidth="1"/>
    <col min="480" max="480" width="34.109375" style="482" customWidth="1"/>
    <col min="481" max="481" width="16.6640625" style="482" customWidth="1"/>
    <col min="482" max="482" width="13.33203125" style="482" customWidth="1"/>
    <col min="483" max="483" width="6.109375" style="482" customWidth="1"/>
    <col min="484" max="484" width="12.33203125" style="482" customWidth="1"/>
    <col min="485" max="485" width="15" style="482" customWidth="1"/>
    <col min="486" max="486" width="12.33203125" style="482" customWidth="1"/>
    <col min="487" max="487" width="15" style="482" customWidth="1"/>
    <col min="488" max="488" width="12.44140625" style="482" customWidth="1"/>
    <col min="489" max="489" width="15" style="482" customWidth="1"/>
    <col min="490" max="490" width="13.44140625" style="482" customWidth="1"/>
    <col min="491" max="491" width="15" style="482" customWidth="1"/>
    <col min="492" max="492" width="14.44140625" style="482" customWidth="1"/>
    <col min="493" max="734" width="11.6640625" style="482"/>
    <col min="735" max="735" width="3.44140625" style="482" customWidth="1"/>
    <col min="736" max="736" width="34.109375" style="482" customWidth="1"/>
    <col min="737" max="737" width="16.6640625" style="482" customWidth="1"/>
    <col min="738" max="738" width="13.33203125" style="482" customWidth="1"/>
    <col min="739" max="739" width="6.109375" style="482" customWidth="1"/>
    <col min="740" max="740" width="12.33203125" style="482" customWidth="1"/>
    <col min="741" max="741" width="15" style="482" customWidth="1"/>
    <col min="742" max="742" width="12.33203125" style="482" customWidth="1"/>
    <col min="743" max="743" width="15" style="482" customWidth="1"/>
    <col min="744" max="744" width="12.44140625" style="482" customWidth="1"/>
    <col min="745" max="745" width="15" style="482" customWidth="1"/>
    <col min="746" max="746" width="13.44140625" style="482" customWidth="1"/>
    <col min="747" max="747" width="15" style="482" customWidth="1"/>
    <col min="748" max="748" width="14.44140625" style="482" customWidth="1"/>
    <col min="749" max="990" width="11.6640625" style="482"/>
    <col min="991" max="991" width="3.44140625" style="482" customWidth="1"/>
    <col min="992" max="992" width="34.109375" style="482" customWidth="1"/>
    <col min="993" max="993" width="16.6640625" style="482" customWidth="1"/>
    <col min="994" max="994" width="13.33203125" style="482" customWidth="1"/>
    <col min="995" max="995" width="6.109375" style="482" customWidth="1"/>
    <col min="996" max="996" width="12.33203125" style="482" customWidth="1"/>
    <col min="997" max="997" width="15" style="482" customWidth="1"/>
    <col min="998" max="998" width="12.33203125" style="482" customWidth="1"/>
    <col min="999" max="999" width="15" style="482" customWidth="1"/>
    <col min="1000" max="1000" width="12.44140625" style="482" customWidth="1"/>
    <col min="1001" max="1001" width="15" style="482" customWidth="1"/>
    <col min="1002" max="1002" width="13.44140625" style="482" customWidth="1"/>
    <col min="1003" max="1003" width="15" style="482" customWidth="1"/>
    <col min="1004" max="1004" width="14.44140625" style="482" customWidth="1"/>
    <col min="1005" max="1246" width="11.6640625" style="482"/>
    <col min="1247" max="1247" width="3.44140625" style="482" customWidth="1"/>
    <col min="1248" max="1248" width="34.109375" style="482" customWidth="1"/>
    <col min="1249" max="1249" width="16.6640625" style="482" customWidth="1"/>
    <col min="1250" max="1250" width="13.33203125" style="482" customWidth="1"/>
    <col min="1251" max="1251" width="6.109375" style="482" customWidth="1"/>
    <col min="1252" max="1252" width="12.33203125" style="482" customWidth="1"/>
    <col min="1253" max="1253" width="15" style="482" customWidth="1"/>
    <col min="1254" max="1254" width="12.33203125" style="482" customWidth="1"/>
    <col min="1255" max="1255" width="15" style="482" customWidth="1"/>
    <col min="1256" max="1256" width="12.44140625" style="482" customWidth="1"/>
    <col min="1257" max="1257" width="15" style="482" customWidth="1"/>
    <col min="1258" max="1258" width="13.44140625" style="482" customWidth="1"/>
    <col min="1259" max="1259" width="15" style="482" customWidth="1"/>
    <col min="1260" max="1260" width="14.44140625" style="482" customWidth="1"/>
    <col min="1261" max="1502" width="11.6640625" style="482"/>
    <col min="1503" max="1503" width="3.44140625" style="482" customWidth="1"/>
    <col min="1504" max="1504" width="34.109375" style="482" customWidth="1"/>
    <col min="1505" max="1505" width="16.6640625" style="482" customWidth="1"/>
    <col min="1506" max="1506" width="13.33203125" style="482" customWidth="1"/>
    <col min="1507" max="1507" width="6.109375" style="482" customWidth="1"/>
    <col min="1508" max="1508" width="12.33203125" style="482" customWidth="1"/>
    <col min="1509" max="1509" width="15" style="482" customWidth="1"/>
    <col min="1510" max="1510" width="12.33203125" style="482" customWidth="1"/>
    <col min="1511" max="1511" width="15" style="482" customWidth="1"/>
    <col min="1512" max="1512" width="12.44140625" style="482" customWidth="1"/>
    <col min="1513" max="1513" width="15" style="482" customWidth="1"/>
    <col min="1514" max="1514" width="13.44140625" style="482" customWidth="1"/>
    <col min="1515" max="1515" width="15" style="482" customWidth="1"/>
    <col min="1516" max="1516" width="14.44140625" style="482" customWidth="1"/>
    <col min="1517" max="1758" width="11.6640625" style="482"/>
    <col min="1759" max="1759" width="3.44140625" style="482" customWidth="1"/>
    <col min="1760" max="1760" width="34.109375" style="482" customWidth="1"/>
    <col min="1761" max="1761" width="16.6640625" style="482" customWidth="1"/>
    <col min="1762" max="1762" width="13.33203125" style="482" customWidth="1"/>
    <col min="1763" max="1763" width="6.109375" style="482" customWidth="1"/>
    <col min="1764" max="1764" width="12.33203125" style="482" customWidth="1"/>
    <col min="1765" max="1765" width="15" style="482" customWidth="1"/>
    <col min="1766" max="1766" width="12.33203125" style="482" customWidth="1"/>
    <col min="1767" max="1767" width="15" style="482" customWidth="1"/>
    <col min="1768" max="1768" width="12.44140625" style="482" customWidth="1"/>
    <col min="1769" max="1769" width="15" style="482" customWidth="1"/>
    <col min="1770" max="1770" width="13.44140625" style="482" customWidth="1"/>
    <col min="1771" max="1771" width="15" style="482" customWidth="1"/>
    <col min="1772" max="1772" width="14.44140625" style="482" customWidth="1"/>
    <col min="1773" max="2014" width="11.6640625" style="482"/>
    <col min="2015" max="2015" width="3.44140625" style="482" customWidth="1"/>
    <col min="2016" max="2016" width="34.109375" style="482" customWidth="1"/>
    <col min="2017" max="2017" width="16.6640625" style="482" customWidth="1"/>
    <col min="2018" max="2018" width="13.33203125" style="482" customWidth="1"/>
    <col min="2019" max="2019" width="6.109375" style="482" customWidth="1"/>
    <col min="2020" max="2020" width="12.33203125" style="482" customWidth="1"/>
    <col min="2021" max="2021" width="15" style="482" customWidth="1"/>
    <col min="2022" max="2022" width="12.33203125" style="482" customWidth="1"/>
    <col min="2023" max="2023" width="15" style="482" customWidth="1"/>
    <col min="2024" max="2024" width="12.44140625" style="482" customWidth="1"/>
    <col min="2025" max="2025" width="15" style="482" customWidth="1"/>
    <col min="2026" max="2026" width="13.44140625" style="482" customWidth="1"/>
    <col min="2027" max="2027" width="15" style="482" customWidth="1"/>
    <col min="2028" max="2028" width="14.44140625" style="482" customWidth="1"/>
    <col min="2029" max="2270" width="11.6640625" style="482"/>
    <col min="2271" max="2271" width="3.44140625" style="482" customWidth="1"/>
    <col min="2272" max="2272" width="34.109375" style="482" customWidth="1"/>
    <col min="2273" max="2273" width="16.6640625" style="482" customWidth="1"/>
    <col min="2274" max="2274" width="13.33203125" style="482" customWidth="1"/>
    <col min="2275" max="2275" width="6.109375" style="482" customWidth="1"/>
    <col min="2276" max="2276" width="12.33203125" style="482" customWidth="1"/>
    <col min="2277" max="2277" width="15" style="482" customWidth="1"/>
    <col min="2278" max="2278" width="12.33203125" style="482" customWidth="1"/>
    <col min="2279" max="2279" width="15" style="482" customWidth="1"/>
    <col min="2280" max="2280" width="12.44140625" style="482" customWidth="1"/>
    <col min="2281" max="2281" width="15" style="482" customWidth="1"/>
    <col min="2282" max="2282" width="13.44140625" style="482" customWidth="1"/>
    <col min="2283" max="2283" width="15" style="482" customWidth="1"/>
    <col min="2284" max="2284" width="14.44140625" style="482" customWidth="1"/>
    <col min="2285" max="2526" width="11.6640625" style="482"/>
    <col min="2527" max="2527" width="3.44140625" style="482" customWidth="1"/>
    <col min="2528" max="2528" width="34.109375" style="482" customWidth="1"/>
    <col min="2529" max="2529" width="16.6640625" style="482" customWidth="1"/>
    <col min="2530" max="2530" width="13.33203125" style="482" customWidth="1"/>
    <col min="2531" max="2531" width="6.109375" style="482" customWidth="1"/>
    <col min="2532" max="2532" width="12.33203125" style="482" customWidth="1"/>
    <col min="2533" max="2533" width="15" style="482" customWidth="1"/>
    <col min="2534" max="2534" width="12.33203125" style="482" customWidth="1"/>
    <col min="2535" max="2535" width="15" style="482" customWidth="1"/>
    <col min="2536" max="2536" width="12.44140625" style="482" customWidth="1"/>
    <col min="2537" max="2537" width="15" style="482" customWidth="1"/>
    <col min="2538" max="2538" width="13.44140625" style="482" customWidth="1"/>
    <col min="2539" max="2539" width="15" style="482" customWidth="1"/>
    <col min="2540" max="2540" width="14.44140625" style="482" customWidth="1"/>
    <col min="2541" max="2782" width="11.6640625" style="482"/>
    <col min="2783" max="2783" width="3.44140625" style="482" customWidth="1"/>
    <col min="2784" max="2784" width="34.109375" style="482" customWidth="1"/>
    <col min="2785" max="2785" width="16.6640625" style="482" customWidth="1"/>
    <col min="2786" max="2786" width="13.33203125" style="482" customWidth="1"/>
    <col min="2787" max="2787" width="6.109375" style="482" customWidth="1"/>
    <col min="2788" max="2788" width="12.33203125" style="482" customWidth="1"/>
    <col min="2789" max="2789" width="15" style="482" customWidth="1"/>
    <col min="2790" max="2790" width="12.33203125" style="482" customWidth="1"/>
    <col min="2791" max="2791" width="15" style="482" customWidth="1"/>
    <col min="2792" max="2792" width="12.44140625" style="482" customWidth="1"/>
    <col min="2793" max="2793" width="15" style="482" customWidth="1"/>
    <col min="2794" max="2794" width="13.44140625" style="482" customWidth="1"/>
    <col min="2795" max="2795" width="15" style="482" customWidth="1"/>
    <col min="2796" max="2796" width="14.44140625" style="482" customWidth="1"/>
    <col min="2797" max="3038" width="11.6640625" style="482"/>
    <col min="3039" max="3039" width="3.44140625" style="482" customWidth="1"/>
    <col min="3040" max="3040" width="34.109375" style="482" customWidth="1"/>
    <col min="3041" max="3041" width="16.6640625" style="482" customWidth="1"/>
    <col min="3042" max="3042" width="13.33203125" style="482" customWidth="1"/>
    <col min="3043" max="3043" width="6.109375" style="482" customWidth="1"/>
    <col min="3044" max="3044" width="12.33203125" style="482" customWidth="1"/>
    <col min="3045" max="3045" width="15" style="482" customWidth="1"/>
    <col min="3046" max="3046" width="12.33203125" style="482" customWidth="1"/>
    <col min="3047" max="3047" width="15" style="482" customWidth="1"/>
    <col min="3048" max="3048" width="12.44140625" style="482" customWidth="1"/>
    <col min="3049" max="3049" width="15" style="482" customWidth="1"/>
    <col min="3050" max="3050" width="13.44140625" style="482" customWidth="1"/>
    <col min="3051" max="3051" width="15" style="482" customWidth="1"/>
    <col min="3052" max="3052" width="14.44140625" style="482" customWidth="1"/>
    <col min="3053" max="3294" width="11.6640625" style="482"/>
    <col min="3295" max="3295" width="3.44140625" style="482" customWidth="1"/>
    <col min="3296" max="3296" width="34.109375" style="482" customWidth="1"/>
    <col min="3297" max="3297" width="16.6640625" style="482" customWidth="1"/>
    <col min="3298" max="3298" width="13.33203125" style="482" customWidth="1"/>
    <col min="3299" max="3299" width="6.109375" style="482" customWidth="1"/>
    <col min="3300" max="3300" width="12.33203125" style="482" customWidth="1"/>
    <col min="3301" max="3301" width="15" style="482" customWidth="1"/>
    <col min="3302" max="3302" width="12.33203125" style="482" customWidth="1"/>
    <col min="3303" max="3303" width="15" style="482" customWidth="1"/>
    <col min="3304" max="3304" width="12.44140625" style="482" customWidth="1"/>
    <col min="3305" max="3305" width="15" style="482" customWidth="1"/>
    <col min="3306" max="3306" width="13.44140625" style="482" customWidth="1"/>
    <col min="3307" max="3307" width="15" style="482" customWidth="1"/>
    <col min="3308" max="3308" width="14.44140625" style="482" customWidth="1"/>
    <col min="3309" max="3550" width="11.6640625" style="482"/>
    <col min="3551" max="3551" width="3.44140625" style="482" customWidth="1"/>
    <col min="3552" max="3552" width="34.109375" style="482" customWidth="1"/>
    <col min="3553" max="3553" width="16.6640625" style="482" customWidth="1"/>
    <col min="3554" max="3554" width="13.33203125" style="482" customWidth="1"/>
    <col min="3555" max="3555" width="6.109375" style="482" customWidth="1"/>
    <col min="3556" max="3556" width="12.33203125" style="482" customWidth="1"/>
    <col min="3557" max="3557" width="15" style="482" customWidth="1"/>
    <col min="3558" max="3558" width="12.33203125" style="482" customWidth="1"/>
    <col min="3559" max="3559" width="15" style="482" customWidth="1"/>
    <col min="3560" max="3560" width="12.44140625" style="482" customWidth="1"/>
    <col min="3561" max="3561" width="15" style="482" customWidth="1"/>
    <col min="3562" max="3562" width="13.44140625" style="482" customWidth="1"/>
    <col min="3563" max="3563" width="15" style="482" customWidth="1"/>
    <col min="3564" max="3564" width="14.44140625" style="482" customWidth="1"/>
    <col min="3565" max="3806" width="11.6640625" style="482"/>
    <col min="3807" max="3807" width="3.44140625" style="482" customWidth="1"/>
    <col min="3808" max="3808" width="34.109375" style="482" customWidth="1"/>
    <col min="3809" max="3809" width="16.6640625" style="482" customWidth="1"/>
    <col min="3810" max="3810" width="13.33203125" style="482" customWidth="1"/>
    <col min="3811" max="3811" width="6.109375" style="482" customWidth="1"/>
    <col min="3812" max="3812" width="12.33203125" style="482" customWidth="1"/>
    <col min="3813" max="3813" width="15" style="482" customWidth="1"/>
    <col min="3814" max="3814" width="12.33203125" style="482" customWidth="1"/>
    <col min="3815" max="3815" width="15" style="482" customWidth="1"/>
    <col min="3816" max="3816" width="12.44140625" style="482" customWidth="1"/>
    <col min="3817" max="3817" width="15" style="482" customWidth="1"/>
    <col min="3818" max="3818" width="13.44140625" style="482" customWidth="1"/>
    <col min="3819" max="3819" width="15" style="482" customWidth="1"/>
    <col min="3820" max="3820" width="14.44140625" style="482" customWidth="1"/>
    <col min="3821" max="4062" width="11.6640625" style="482"/>
    <col min="4063" max="4063" width="3.44140625" style="482" customWidth="1"/>
    <col min="4064" max="4064" width="34.109375" style="482" customWidth="1"/>
    <col min="4065" max="4065" width="16.6640625" style="482" customWidth="1"/>
    <col min="4066" max="4066" width="13.33203125" style="482" customWidth="1"/>
    <col min="4067" max="4067" width="6.109375" style="482" customWidth="1"/>
    <col min="4068" max="4068" width="12.33203125" style="482" customWidth="1"/>
    <col min="4069" max="4069" width="15" style="482" customWidth="1"/>
    <col min="4070" max="4070" width="12.33203125" style="482" customWidth="1"/>
    <col min="4071" max="4071" width="15" style="482" customWidth="1"/>
    <col min="4072" max="4072" width="12.44140625" style="482" customWidth="1"/>
    <col min="4073" max="4073" width="15" style="482" customWidth="1"/>
    <col min="4074" max="4074" width="13.44140625" style="482" customWidth="1"/>
    <col min="4075" max="4075" width="15" style="482" customWidth="1"/>
    <col min="4076" max="4076" width="14.44140625" style="482" customWidth="1"/>
    <col min="4077" max="4318" width="11.6640625" style="482"/>
    <col min="4319" max="4319" width="3.44140625" style="482" customWidth="1"/>
    <col min="4320" max="4320" width="34.109375" style="482" customWidth="1"/>
    <col min="4321" max="4321" width="16.6640625" style="482" customWidth="1"/>
    <col min="4322" max="4322" width="13.33203125" style="482" customWidth="1"/>
    <col min="4323" max="4323" width="6.109375" style="482" customWidth="1"/>
    <col min="4324" max="4324" width="12.33203125" style="482" customWidth="1"/>
    <col min="4325" max="4325" width="15" style="482" customWidth="1"/>
    <col min="4326" max="4326" width="12.33203125" style="482" customWidth="1"/>
    <col min="4327" max="4327" width="15" style="482" customWidth="1"/>
    <col min="4328" max="4328" width="12.44140625" style="482" customWidth="1"/>
    <col min="4329" max="4329" width="15" style="482" customWidth="1"/>
    <col min="4330" max="4330" width="13.44140625" style="482" customWidth="1"/>
    <col min="4331" max="4331" width="15" style="482" customWidth="1"/>
    <col min="4332" max="4332" width="14.44140625" style="482" customWidth="1"/>
    <col min="4333" max="4574" width="11.6640625" style="482"/>
    <col min="4575" max="4575" width="3.44140625" style="482" customWidth="1"/>
    <col min="4576" max="4576" width="34.109375" style="482" customWidth="1"/>
    <col min="4577" max="4577" width="16.6640625" style="482" customWidth="1"/>
    <col min="4578" max="4578" width="13.33203125" style="482" customWidth="1"/>
    <col min="4579" max="4579" width="6.109375" style="482" customWidth="1"/>
    <col min="4580" max="4580" width="12.33203125" style="482" customWidth="1"/>
    <col min="4581" max="4581" width="15" style="482" customWidth="1"/>
    <col min="4582" max="4582" width="12.33203125" style="482" customWidth="1"/>
    <col min="4583" max="4583" width="15" style="482" customWidth="1"/>
    <col min="4584" max="4584" width="12.44140625" style="482" customWidth="1"/>
    <col min="4585" max="4585" width="15" style="482" customWidth="1"/>
    <col min="4586" max="4586" width="13.44140625" style="482" customWidth="1"/>
    <col min="4587" max="4587" width="15" style="482" customWidth="1"/>
    <col min="4588" max="4588" width="14.44140625" style="482" customWidth="1"/>
    <col min="4589" max="4830" width="11.6640625" style="482"/>
    <col min="4831" max="4831" width="3.44140625" style="482" customWidth="1"/>
    <col min="4832" max="4832" width="34.109375" style="482" customWidth="1"/>
    <col min="4833" max="4833" width="16.6640625" style="482" customWidth="1"/>
    <col min="4834" max="4834" width="13.33203125" style="482" customWidth="1"/>
    <col min="4835" max="4835" width="6.109375" style="482" customWidth="1"/>
    <col min="4836" max="4836" width="12.33203125" style="482" customWidth="1"/>
    <col min="4837" max="4837" width="15" style="482" customWidth="1"/>
    <col min="4838" max="4838" width="12.33203125" style="482" customWidth="1"/>
    <col min="4839" max="4839" width="15" style="482" customWidth="1"/>
    <col min="4840" max="4840" width="12.44140625" style="482" customWidth="1"/>
    <col min="4841" max="4841" width="15" style="482" customWidth="1"/>
    <col min="4842" max="4842" width="13.44140625" style="482" customWidth="1"/>
    <col min="4843" max="4843" width="15" style="482" customWidth="1"/>
    <col min="4844" max="4844" width="14.44140625" style="482" customWidth="1"/>
    <col min="4845" max="5086" width="11.6640625" style="482"/>
    <col min="5087" max="5087" width="3.44140625" style="482" customWidth="1"/>
    <col min="5088" max="5088" width="34.109375" style="482" customWidth="1"/>
    <col min="5089" max="5089" width="16.6640625" style="482" customWidth="1"/>
    <col min="5090" max="5090" width="13.33203125" style="482" customWidth="1"/>
    <col min="5091" max="5091" width="6.109375" style="482" customWidth="1"/>
    <col min="5092" max="5092" width="12.33203125" style="482" customWidth="1"/>
    <col min="5093" max="5093" width="15" style="482" customWidth="1"/>
    <col min="5094" max="5094" width="12.33203125" style="482" customWidth="1"/>
    <col min="5095" max="5095" width="15" style="482" customWidth="1"/>
    <col min="5096" max="5096" width="12.44140625" style="482" customWidth="1"/>
    <col min="5097" max="5097" width="15" style="482" customWidth="1"/>
    <col min="5098" max="5098" width="13.44140625" style="482" customWidth="1"/>
    <col min="5099" max="5099" width="15" style="482" customWidth="1"/>
    <col min="5100" max="5100" width="14.44140625" style="482" customWidth="1"/>
    <col min="5101" max="5342" width="11.6640625" style="482"/>
    <col min="5343" max="5343" width="3.44140625" style="482" customWidth="1"/>
    <col min="5344" max="5344" width="34.109375" style="482" customWidth="1"/>
    <col min="5345" max="5345" width="16.6640625" style="482" customWidth="1"/>
    <col min="5346" max="5346" width="13.33203125" style="482" customWidth="1"/>
    <col min="5347" max="5347" width="6.109375" style="482" customWidth="1"/>
    <col min="5348" max="5348" width="12.33203125" style="482" customWidth="1"/>
    <col min="5349" max="5349" width="15" style="482" customWidth="1"/>
    <col min="5350" max="5350" width="12.33203125" style="482" customWidth="1"/>
    <col min="5351" max="5351" width="15" style="482" customWidth="1"/>
    <col min="5352" max="5352" width="12.44140625" style="482" customWidth="1"/>
    <col min="5353" max="5353" width="15" style="482" customWidth="1"/>
    <col min="5354" max="5354" width="13.44140625" style="482" customWidth="1"/>
    <col min="5355" max="5355" width="15" style="482" customWidth="1"/>
    <col min="5356" max="5356" width="14.44140625" style="482" customWidth="1"/>
    <col min="5357" max="5598" width="11.6640625" style="482"/>
    <col min="5599" max="5599" width="3.44140625" style="482" customWidth="1"/>
    <col min="5600" max="5600" width="34.109375" style="482" customWidth="1"/>
    <col min="5601" max="5601" width="16.6640625" style="482" customWidth="1"/>
    <col min="5602" max="5602" width="13.33203125" style="482" customWidth="1"/>
    <col min="5603" max="5603" width="6.109375" style="482" customWidth="1"/>
    <col min="5604" max="5604" width="12.33203125" style="482" customWidth="1"/>
    <col min="5605" max="5605" width="15" style="482" customWidth="1"/>
    <col min="5606" max="5606" width="12.33203125" style="482" customWidth="1"/>
    <col min="5607" max="5607" width="15" style="482" customWidth="1"/>
    <col min="5608" max="5608" width="12.44140625" style="482" customWidth="1"/>
    <col min="5609" max="5609" width="15" style="482" customWidth="1"/>
    <col min="5610" max="5610" width="13.44140625" style="482" customWidth="1"/>
    <col min="5611" max="5611" width="15" style="482" customWidth="1"/>
    <col min="5612" max="5612" width="14.44140625" style="482" customWidth="1"/>
    <col min="5613" max="5854" width="11.6640625" style="482"/>
    <col min="5855" max="5855" width="3.44140625" style="482" customWidth="1"/>
    <col min="5856" max="5856" width="34.109375" style="482" customWidth="1"/>
    <col min="5857" max="5857" width="16.6640625" style="482" customWidth="1"/>
    <col min="5858" max="5858" width="13.33203125" style="482" customWidth="1"/>
    <col min="5859" max="5859" width="6.109375" style="482" customWidth="1"/>
    <col min="5860" max="5860" width="12.33203125" style="482" customWidth="1"/>
    <col min="5861" max="5861" width="15" style="482" customWidth="1"/>
    <col min="5862" max="5862" width="12.33203125" style="482" customWidth="1"/>
    <col min="5863" max="5863" width="15" style="482" customWidth="1"/>
    <col min="5864" max="5864" width="12.44140625" style="482" customWidth="1"/>
    <col min="5865" max="5865" width="15" style="482" customWidth="1"/>
    <col min="5866" max="5866" width="13.44140625" style="482" customWidth="1"/>
    <col min="5867" max="5867" width="15" style="482" customWidth="1"/>
    <col min="5868" max="5868" width="14.44140625" style="482" customWidth="1"/>
    <col min="5869" max="6110" width="11.6640625" style="482"/>
    <col min="6111" max="6111" width="3.44140625" style="482" customWidth="1"/>
    <col min="6112" max="6112" width="34.109375" style="482" customWidth="1"/>
    <col min="6113" max="6113" width="16.6640625" style="482" customWidth="1"/>
    <col min="6114" max="6114" width="13.33203125" style="482" customWidth="1"/>
    <col min="6115" max="6115" width="6.109375" style="482" customWidth="1"/>
    <col min="6116" max="6116" width="12.33203125" style="482" customWidth="1"/>
    <col min="6117" max="6117" width="15" style="482" customWidth="1"/>
    <col min="6118" max="6118" width="12.33203125" style="482" customWidth="1"/>
    <col min="6119" max="6119" width="15" style="482" customWidth="1"/>
    <col min="6120" max="6120" width="12.44140625" style="482" customWidth="1"/>
    <col min="6121" max="6121" width="15" style="482" customWidth="1"/>
    <col min="6122" max="6122" width="13.44140625" style="482" customWidth="1"/>
    <col min="6123" max="6123" width="15" style="482" customWidth="1"/>
    <col min="6124" max="6124" width="14.44140625" style="482" customWidth="1"/>
    <col min="6125" max="6366" width="11.6640625" style="482"/>
    <col min="6367" max="6367" width="3.44140625" style="482" customWidth="1"/>
    <col min="6368" max="6368" width="34.109375" style="482" customWidth="1"/>
    <col min="6369" max="6369" width="16.6640625" style="482" customWidth="1"/>
    <col min="6370" max="6370" width="13.33203125" style="482" customWidth="1"/>
    <col min="6371" max="6371" width="6.109375" style="482" customWidth="1"/>
    <col min="6372" max="6372" width="12.33203125" style="482" customWidth="1"/>
    <col min="6373" max="6373" width="15" style="482" customWidth="1"/>
    <col min="6374" max="6374" width="12.33203125" style="482" customWidth="1"/>
    <col min="6375" max="6375" width="15" style="482" customWidth="1"/>
    <col min="6376" max="6376" width="12.44140625" style="482" customWidth="1"/>
    <col min="6377" max="6377" width="15" style="482" customWidth="1"/>
    <col min="6378" max="6378" width="13.44140625" style="482" customWidth="1"/>
    <col min="6379" max="6379" width="15" style="482" customWidth="1"/>
    <col min="6380" max="6380" width="14.44140625" style="482" customWidth="1"/>
    <col min="6381" max="6622" width="11.6640625" style="482"/>
    <col min="6623" max="6623" width="3.44140625" style="482" customWidth="1"/>
    <col min="6624" max="6624" width="34.109375" style="482" customWidth="1"/>
    <col min="6625" max="6625" width="16.6640625" style="482" customWidth="1"/>
    <col min="6626" max="6626" width="13.33203125" style="482" customWidth="1"/>
    <col min="6627" max="6627" width="6.109375" style="482" customWidth="1"/>
    <col min="6628" max="6628" width="12.33203125" style="482" customWidth="1"/>
    <col min="6629" max="6629" width="15" style="482" customWidth="1"/>
    <col min="6630" max="6630" width="12.33203125" style="482" customWidth="1"/>
    <col min="6631" max="6631" width="15" style="482" customWidth="1"/>
    <col min="6632" max="6632" width="12.44140625" style="482" customWidth="1"/>
    <col min="6633" max="6633" width="15" style="482" customWidth="1"/>
    <col min="6634" max="6634" width="13.44140625" style="482" customWidth="1"/>
    <col min="6635" max="6635" width="15" style="482" customWidth="1"/>
    <col min="6636" max="6636" width="14.44140625" style="482" customWidth="1"/>
    <col min="6637" max="6878" width="11.6640625" style="482"/>
    <col min="6879" max="6879" width="3.44140625" style="482" customWidth="1"/>
    <col min="6880" max="6880" width="34.109375" style="482" customWidth="1"/>
    <col min="6881" max="6881" width="16.6640625" style="482" customWidth="1"/>
    <col min="6882" max="6882" width="13.33203125" style="482" customWidth="1"/>
    <col min="6883" max="6883" width="6.109375" style="482" customWidth="1"/>
    <col min="6884" max="6884" width="12.33203125" style="482" customWidth="1"/>
    <col min="6885" max="6885" width="15" style="482" customWidth="1"/>
    <col min="6886" max="6886" width="12.33203125" style="482" customWidth="1"/>
    <col min="6887" max="6887" width="15" style="482" customWidth="1"/>
    <col min="6888" max="6888" width="12.44140625" style="482" customWidth="1"/>
    <col min="6889" max="6889" width="15" style="482" customWidth="1"/>
    <col min="6890" max="6890" width="13.44140625" style="482" customWidth="1"/>
    <col min="6891" max="6891" width="15" style="482" customWidth="1"/>
    <col min="6892" max="6892" width="14.44140625" style="482" customWidth="1"/>
    <col min="6893" max="7134" width="11.6640625" style="482"/>
    <col min="7135" max="7135" width="3.44140625" style="482" customWidth="1"/>
    <col min="7136" max="7136" width="34.109375" style="482" customWidth="1"/>
    <col min="7137" max="7137" width="16.6640625" style="482" customWidth="1"/>
    <col min="7138" max="7138" width="13.33203125" style="482" customWidth="1"/>
    <col min="7139" max="7139" width="6.109375" style="482" customWidth="1"/>
    <col min="7140" max="7140" width="12.33203125" style="482" customWidth="1"/>
    <col min="7141" max="7141" width="15" style="482" customWidth="1"/>
    <col min="7142" max="7142" width="12.33203125" style="482" customWidth="1"/>
    <col min="7143" max="7143" width="15" style="482" customWidth="1"/>
    <col min="7144" max="7144" width="12.44140625" style="482" customWidth="1"/>
    <col min="7145" max="7145" width="15" style="482" customWidth="1"/>
    <col min="7146" max="7146" width="13.44140625" style="482" customWidth="1"/>
    <col min="7147" max="7147" width="15" style="482" customWidth="1"/>
    <col min="7148" max="7148" width="14.44140625" style="482" customWidth="1"/>
    <col min="7149" max="7390" width="11.6640625" style="482"/>
    <col min="7391" max="7391" width="3.44140625" style="482" customWidth="1"/>
    <col min="7392" max="7392" width="34.109375" style="482" customWidth="1"/>
    <col min="7393" max="7393" width="16.6640625" style="482" customWidth="1"/>
    <col min="7394" max="7394" width="13.33203125" style="482" customWidth="1"/>
    <col min="7395" max="7395" width="6.109375" style="482" customWidth="1"/>
    <col min="7396" max="7396" width="12.33203125" style="482" customWidth="1"/>
    <col min="7397" max="7397" width="15" style="482" customWidth="1"/>
    <col min="7398" max="7398" width="12.33203125" style="482" customWidth="1"/>
    <col min="7399" max="7399" width="15" style="482" customWidth="1"/>
    <col min="7400" max="7400" width="12.44140625" style="482" customWidth="1"/>
    <col min="7401" max="7401" width="15" style="482" customWidth="1"/>
    <col min="7402" max="7402" width="13.44140625" style="482" customWidth="1"/>
    <col min="7403" max="7403" width="15" style="482" customWidth="1"/>
    <col min="7404" max="7404" width="14.44140625" style="482" customWidth="1"/>
    <col min="7405" max="7646" width="11.6640625" style="482"/>
    <col min="7647" max="7647" width="3.44140625" style="482" customWidth="1"/>
    <col min="7648" max="7648" width="34.109375" style="482" customWidth="1"/>
    <col min="7649" max="7649" width="16.6640625" style="482" customWidth="1"/>
    <col min="7650" max="7650" width="13.33203125" style="482" customWidth="1"/>
    <col min="7651" max="7651" width="6.109375" style="482" customWidth="1"/>
    <col min="7652" max="7652" width="12.33203125" style="482" customWidth="1"/>
    <col min="7653" max="7653" width="15" style="482" customWidth="1"/>
    <col min="7654" max="7654" width="12.33203125" style="482" customWidth="1"/>
    <col min="7655" max="7655" width="15" style="482" customWidth="1"/>
    <col min="7656" max="7656" width="12.44140625" style="482" customWidth="1"/>
    <col min="7657" max="7657" width="15" style="482" customWidth="1"/>
    <col min="7658" max="7658" width="13.44140625" style="482" customWidth="1"/>
    <col min="7659" max="7659" width="15" style="482" customWidth="1"/>
    <col min="7660" max="7660" width="14.44140625" style="482" customWidth="1"/>
    <col min="7661" max="7902" width="11.6640625" style="482"/>
    <col min="7903" max="7903" width="3.44140625" style="482" customWidth="1"/>
    <col min="7904" max="7904" width="34.109375" style="482" customWidth="1"/>
    <col min="7905" max="7905" width="16.6640625" style="482" customWidth="1"/>
    <col min="7906" max="7906" width="13.33203125" style="482" customWidth="1"/>
    <col min="7907" max="7907" width="6.109375" style="482" customWidth="1"/>
    <col min="7908" max="7908" width="12.33203125" style="482" customWidth="1"/>
    <col min="7909" max="7909" width="15" style="482" customWidth="1"/>
    <col min="7910" max="7910" width="12.33203125" style="482" customWidth="1"/>
    <col min="7911" max="7911" width="15" style="482" customWidth="1"/>
    <col min="7912" max="7912" width="12.44140625" style="482" customWidth="1"/>
    <col min="7913" max="7913" width="15" style="482" customWidth="1"/>
    <col min="7914" max="7914" width="13.44140625" style="482" customWidth="1"/>
    <col min="7915" max="7915" width="15" style="482" customWidth="1"/>
    <col min="7916" max="7916" width="14.44140625" style="482" customWidth="1"/>
    <col min="7917" max="8158" width="11.6640625" style="482"/>
    <col min="8159" max="8159" width="3.44140625" style="482" customWidth="1"/>
    <col min="8160" max="8160" width="34.109375" style="482" customWidth="1"/>
    <col min="8161" max="8161" width="16.6640625" style="482" customWidth="1"/>
    <col min="8162" max="8162" width="13.33203125" style="482" customWidth="1"/>
    <col min="8163" max="8163" width="6.109375" style="482" customWidth="1"/>
    <col min="8164" max="8164" width="12.33203125" style="482" customWidth="1"/>
    <col min="8165" max="8165" width="15" style="482" customWidth="1"/>
    <col min="8166" max="8166" width="12.33203125" style="482" customWidth="1"/>
    <col min="8167" max="8167" width="15" style="482" customWidth="1"/>
    <col min="8168" max="8168" width="12.44140625" style="482" customWidth="1"/>
    <col min="8169" max="8169" width="15" style="482" customWidth="1"/>
    <col min="8170" max="8170" width="13.44140625" style="482" customWidth="1"/>
    <col min="8171" max="8171" width="15" style="482" customWidth="1"/>
    <col min="8172" max="8172" width="14.44140625" style="482" customWidth="1"/>
    <col min="8173" max="8414" width="11.6640625" style="482"/>
    <col min="8415" max="8415" width="3.44140625" style="482" customWidth="1"/>
    <col min="8416" max="8416" width="34.109375" style="482" customWidth="1"/>
    <col min="8417" max="8417" width="16.6640625" style="482" customWidth="1"/>
    <col min="8418" max="8418" width="13.33203125" style="482" customWidth="1"/>
    <col min="8419" max="8419" width="6.109375" style="482" customWidth="1"/>
    <col min="8420" max="8420" width="12.33203125" style="482" customWidth="1"/>
    <col min="8421" max="8421" width="15" style="482" customWidth="1"/>
    <col min="8422" max="8422" width="12.33203125" style="482" customWidth="1"/>
    <col min="8423" max="8423" width="15" style="482" customWidth="1"/>
    <col min="8424" max="8424" width="12.44140625" style="482" customWidth="1"/>
    <col min="8425" max="8425" width="15" style="482" customWidth="1"/>
    <col min="8426" max="8426" width="13.44140625" style="482" customWidth="1"/>
    <col min="8427" max="8427" width="15" style="482" customWidth="1"/>
    <col min="8428" max="8428" width="14.44140625" style="482" customWidth="1"/>
    <col min="8429" max="8670" width="11.6640625" style="482"/>
    <col min="8671" max="8671" width="3.44140625" style="482" customWidth="1"/>
    <col min="8672" max="8672" width="34.109375" style="482" customWidth="1"/>
    <col min="8673" max="8673" width="16.6640625" style="482" customWidth="1"/>
    <col min="8674" max="8674" width="13.33203125" style="482" customWidth="1"/>
    <col min="8675" max="8675" width="6.109375" style="482" customWidth="1"/>
    <col min="8676" max="8676" width="12.33203125" style="482" customWidth="1"/>
    <col min="8677" max="8677" width="15" style="482" customWidth="1"/>
    <col min="8678" max="8678" width="12.33203125" style="482" customWidth="1"/>
    <col min="8679" max="8679" width="15" style="482" customWidth="1"/>
    <col min="8680" max="8680" width="12.44140625" style="482" customWidth="1"/>
    <col min="8681" max="8681" width="15" style="482" customWidth="1"/>
    <col min="8682" max="8682" width="13.44140625" style="482" customWidth="1"/>
    <col min="8683" max="8683" width="15" style="482" customWidth="1"/>
    <col min="8684" max="8684" width="14.44140625" style="482" customWidth="1"/>
    <col min="8685" max="8926" width="11.6640625" style="482"/>
    <col min="8927" max="8927" width="3.44140625" style="482" customWidth="1"/>
    <col min="8928" max="8928" width="34.109375" style="482" customWidth="1"/>
    <col min="8929" max="8929" width="16.6640625" style="482" customWidth="1"/>
    <col min="8930" max="8930" width="13.33203125" style="482" customWidth="1"/>
    <col min="8931" max="8931" width="6.109375" style="482" customWidth="1"/>
    <col min="8932" max="8932" width="12.33203125" style="482" customWidth="1"/>
    <col min="8933" max="8933" width="15" style="482" customWidth="1"/>
    <col min="8934" max="8934" width="12.33203125" style="482" customWidth="1"/>
    <col min="8935" max="8935" width="15" style="482" customWidth="1"/>
    <col min="8936" max="8936" width="12.44140625" style="482" customWidth="1"/>
    <col min="8937" max="8937" width="15" style="482" customWidth="1"/>
    <col min="8938" max="8938" width="13.44140625" style="482" customWidth="1"/>
    <col min="8939" max="8939" width="15" style="482" customWidth="1"/>
    <col min="8940" max="8940" width="14.44140625" style="482" customWidth="1"/>
    <col min="8941" max="9182" width="11.6640625" style="482"/>
    <col min="9183" max="9183" width="3.44140625" style="482" customWidth="1"/>
    <col min="9184" max="9184" width="34.109375" style="482" customWidth="1"/>
    <col min="9185" max="9185" width="16.6640625" style="482" customWidth="1"/>
    <col min="9186" max="9186" width="13.33203125" style="482" customWidth="1"/>
    <col min="9187" max="9187" width="6.109375" style="482" customWidth="1"/>
    <col min="9188" max="9188" width="12.33203125" style="482" customWidth="1"/>
    <col min="9189" max="9189" width="15" style="482" customWidth="1"/>
    <col min="9190" max="9190" width="12.33203125" style="482" customWidth="1"/>
    <col min="9191" max="9191" width="15" style="482" customWidth="1"/>
    <col min="9192" max="9192" width="12.44140625" style="482" customWidth="1"/>
    <col min="9193" max="9193" width="15" style="482" customWidth="1"/>
    <col min="9194" max="9194" width="13.44140625" style="482" customWidth="1"/>
    <col min="9195" max="9195" width="15" style="482" customWidth="1"/>
    <col min="9196" max="9196" width="14.44140625" style="482" customWidth="1"/>
    <col min="9197" max="9438" width="11.6640625" style="482"/>
    <col min="9439" max="9439" width="3.44140625" style="482" customWidth="1"/>
    <col min="9440" max="9440" width="34.109375" style="482" customWidth="1"/>
    <col min="9441" max="9441" width="16.6640625" style="482" customWidth="1"/>
    <col min="9442" max="9442" width="13.33203125" style="482" customWidth="1"/>
    <col min="9443" max="9443" width="6.109375" style="482" customWidth="1"/>
    <col min="9444" max="9444" width="12.33203125" style="482" customWidth="1"/>
    <col min="9445" max="9445" width="15" style="482" customWidth="1"/>
    <col min="9446" max="9446" width="12.33203125" style="482" customWidth="1"/>
    <col min="9447" max="9447" width="15" style="482" customWidth="1"/>
    <col min="9448" max="9448" width="12.44140625" style="482" customWidth="1"/>
    <col min="9449" max="9449" width="15" style="482" customWidth="1"/>
    <col min="9450" max="9450" width="13.44140625" style="482" customWidth="1"/>
    <col min="9451" max="9451" width="15" style="482" customWidth="1"/>
    <col min="9452" max="9452" width="14.44140625" style="482" customWidth="1"/>
    <col min="9453" max="9694" width="11.6640625" style="482"/>
    <col min="9695" max="9695" width="3.44140625" style="482" customWidth="1"/>
    <col min="9696" max="9696" width="34.109375" style="482" customWidth="1"/>
    <col min="9697" max="9697" width="16.6640625" style="482" customWidth="1"/>
    <col min="9698" max="9698" width="13.33203125" style="482" customWidth="1"/>
    <col min="9699" max="9699" width="6.109375" style="482" customWidth="1"/>
    <col min="9700" max="9700" width="12.33203125" style="482" customWidth="1"/>
    <col min="9701" max="9701" width="15" style="482" customWidth="1"/>
    <col min="9702" max="9702" width="12.33203125" style="482" customWidth="1"/>
    <col min="9703" max="9703" width="15" style="482" customWidth="1"/>
    <col min="9704" max="9704" width="12.44140625" style="482" customWidth="1"/>
    <col min="9705" max="9705" width="15" style="482" customWidth="1"/>
    <col min="9706" max="9706" width="13.44140625" style="482" customWidth="1"/>
    <col min="9707" max="9707" width="15" style="482" customWidth="1"/>
    <col min="9708" max="9708" width="14.44140625" style="482" customWidth="1"/>
    <col min="9709" max="9950" width="11.6640625" style="482"/>
    <col min="9951" max="9951" width="3.44140625" style="482" customWidth="1"/>
    <col min="9952" max="9952" width="34.109375" style="482" customWidth="1"/>
    <col min="9953" max="9953" width="16.6640625" style="482" customWidth="1"/>
    <col min="9954" max="9954" width="13.33203125" style="482" customWidth="1"/>
    <col min="9955" max="9955" width="6.109375" style="482" customWidth="1"/>
    <col min="9956" max="9956" width="12.33203125" style="482" customWidth="1"/>
    <col min="9957" max="9957" width="15" style="482" customWidth="1"/>
    <col min="9958" max="9958" width="12.33203125" style="482" customWidth="1"/>
    <col min="9959" max="9959" width="15" style="482" customWidth="1"/>
    <col min="9960" max="9960" width="12.44140625" style="482" customWidth="1"/>
    <col min="9961" max="9961" width="15" style="482" customWidth="1"/>
    <col min="9962" max="9962" width="13.44140625" style="482" customWidth="1"/>
    <col min="9963" max="9963" width="15" style="482" customWidth="1"/>
    <col min="9964" max="9964" width="14.44140625" style="482" customWidth="1"/>
    <col min="9965" max="10206" width="11.6640625" style="482"/>
    <col min="10207" max="10207" width="3.44140625" style="482" customWidth="1"/>
    <col min="10208" max="10208" width="34.109375" style="482" customWidth="1"/>
    <col min="10209" max="10209" width="16.6640625" style="482" customWidth="1"/>
    <col min="10210" max="10210" width="13.33203125" style="482" customWidth="1"/>
    <col min="10211" max="10211" width="6.109375" style="482" customWidth="1"/>
    <col min="10212" max="10212" width="12.33203125" style="482" customWidth="1"/>
    <col min="10213" max="10213" width="15" style="482" customWidth="1"/>
    <col min="10214" max="10214" width="12.33203125" style="482" customWidth="1"/>
    <col min="10215" max="10215" width="15" style="482" customWidth="1"/>
    <col min="10216" max="10216" width="12.44140625" style="482" customWidth="1"/>
    <col min="10217" max="10217" width="15" style="482" customWidth="1"/>
    <col min="10218" max="10218" width="13.44140625" style="482" customWidth="1"/>
    <col min="10219" max="10219" width="15" style="482" customWidth="1"/>
    <col min="10220" max="10220" width="14.44140625" style="482" customWidth="1"/>
    <col min="10221" max="10462" width="11.6640625" style="482"/>
    <col min="10463" max="10463" width="3.44140625" style="482" customWidth="1"/>
    <col min="10464" max="10464" width="34.109375" style="482" customWidth="1"/>
    <col min="10465" max="10465" width="16.6640625" style="482" customWidth="1"/>
    <col min="10466" max="10466" width="13.33203125" style="482" customWidth="1"/>
    <col min="10467" max="10467" width="6.109375" style="482" customWidth="1"/>
    <col min="10468" max="10468" width="12.33203125" style="482" customWidth="1"/>
    <col min="10469" max="10469" width="15" style="482" customWidth="1"/>
    <col min="10470" max="10470" width="12.33203125" style="482" customWidth="1"/>
    <col min="10471" max="10471" width="15" style="482" customWidth="1"/>
    <col min="10472" max="10472" width="12.44140625" style="482" customWidth="1"/>
    <col min="10473" max="10473" width="15" style="482" customWidth="1"/>
    <col min="10474" max="10474" width="13.44140625" style="482" customWidth="1"/>
    <col min="10475" max="10475" width="15" style="482" customWidth="1"/>
    <col min="10476" max="10476" width="14.44140625" style="482" customWidth="1"/>
    <col min="10477" max="10718" width="11.6640625" style="482"/>
    <col min="10719" max="10719" width="3.44140625" style="482" customWidth="1"/>
    <col min="10720" max="10720" width="34.109375" style="482" customWidth="1"/>
    <col min="10721" max="10721" width="16.6640625" style="482" customWidth="1"/>
    <col min="10722" max="10722" width="13.33203125" style="482" customWidth="1"/>
    <col min="10723" max="10723" width="6.109375" style="482" customWidth="1"/>
    <col min="10724" max="10724" width="12.33203125" style="482" customWidth="1"/>
    <col min="10725" max="10725" width="15" style="482" customWidth="1"/>
    <col min="10726" max="10726" width="12.33203125" style="482" customWidth="1"/>
    <col min="10727" max="10727" width="15" style="482" customWidth="1"/>
    <col min="10728" max="10728" width="12.44140625" style="482" customWidth="1"/>
    <col min="10729" max="10729" width="15" style="482" customWidth="1"/>
    <col min="10730" max="10730" width="13.44140625" style="482" customWidth="1"/>
    <col min="10731" max="10731" width="15" style="482" customWidth="1"/>
    <col min="10732" max="10732" width="14.44140625" style="482" customWidth="1"/>
    <col min="10733" max="10974" width="11.6640625" style="482"/>
    <col min="10975" max="10975" width="3.44140625" style="482" customWidth="1"/>
    <col min="10976" max="10976" width="34.109375" style="482" customWidth="1"/>
    <col min="10977" max="10977" width="16.6640625" style="482" customWidth="1"/>
    <col min="10978" max="10978" width="13.33203125" style="482" customWidth="1"/>
    <col min="10979" max="10979" width="6.109375" style="482" customWidth="1"/>
    <col min="10980" max="10980" width="12.33203125" style="482" customWidth="1"/>
    <col min="10981" max="10981" width="15" style="482" customWidth="1"/>
    <col min="10982" max="10982" width="12.33203125" style="482" customWidth="1"/>
    <col min="10983" max="10983" width="15" style="482" customWidth="1"/>
    <col min="10984" max="10984" width="12.44140625" style="482" customWidth="1"/>
    <col min="10985" max="10985" width="15" style="482" customWidth="1"/>
    <col min="10986" max="10986" width="13.44140625" style="482" customWidth="1"/>
    <col min="10987" max="10987" width="15" style="482" customWidth="1"/>
    <col min="10988" max="10988" width="14.44140625" style="482" customWidth="1"/>
    <col min="10989" max="11230" width="11.6640625" style="482"/>
    <col min="11231" max="11231" width="3.44140625" style="482" customWidth="1"/>
    <col min="11232" max="11232" width="34.109375" style="482" customWidth="1"/>
    <col min="11233" max="11233" width="16.6640625" style="482" customWidth="1"/>
    <col min="11234" max="11234" width="13.33203125" style="482" customWidth="1"/>
    <col min="11235" max="11235" width="6.109375" style="482" customWidth="1"/>
    <col min="11236" max="11236" width="12.33203125" style="482" customWidth="1"/>
    <col min="11237" max="11237" width="15" style="482" customWidth="1"/>
    <col min="11238" max="11238" width="12.33203125" style="482" customWidth="1"/>
    <col min="11239" max="11239" width="15" style="482" customWidth="1"/>
    <col min="11240" max="11240" width="12.44140625" style="482" customWidth="1"/>
    <col min="11241" max="11241" width="15" style="482" customWidth="1"/>
    <col min="11242" max="11242" width="13.44140625" style="482" customWidth="1"/>
    <col min="11243" max="11243" width="15" style="482" customWidth="1"/>
    <col min="11244" max="11244" width="14.44140625" style="482" customWidth="1"/>
    <col min="11245" max="11486" width="11.6640625" style="482"/>
    <col min="11487" max="11487" width="3.44140625" style="482" customWidth="1"/>
    <col min="11488" max="11488" width="34.109375" style="482" customWidth="1"/>
    <col min="11489" max="11489" width="16.6640625" style="482" customWidth="1"/>
    <col min="11490" max="11490" width="13.33203125" style="482" customWidth="1"/>
    <col min="11491" max="11491" width="6.109375" style="482" customWidth="1"/>
    <col min="11492" max="11492" width="12.33203125" style="482" customWidth="1"/>
    <col min="11493" max="11493" width="15" style="482" customWidth="1"/>
    <col min="11494" max="11494" width="12.33203125" style="482" customWidth="1"/>
    <col min="11495" max="11495" width="15" style="482" customWidth="1"/>
    <col min="11496" max="11496" width="12.44140625" style="482" customWidth="1"/>
    <col min="11497" max="11497" width="15" style="482" customWidth="1"/>
    <col min="11498" max="11498" width="13.44140625" style="482" customWidth="1"/>
    <col min="11499" max="11499" width="15" style="482" customWidth="1"/>
    <col min="11500" max="11500" width="14.44140625" style="482" customWidth="1"/>
    <col min="11501" max="11742" width="11.6640625" style="482"/>
    <col min="11743" max="11743" width="3.44140625" style="482" customWidth="1"/>
    <col min="11744" max="11744" width="34.109375" style="482" customWidth="1"/>
    <col min="11745" max="11745" width="16.6640625" style="482" customWidth="1"/>
    <col min="11746" max="11746" width="13.33203125" style="482" customWidth="1"/>
    <col min="11747" max="11747" width="6.109375" style="482" customWidth="1"/>
    <col min="11748" max="11748" width="12.33203125" style="482" customWidth="1"/>
    <col min="11749" max="11749" width="15" style="482" customWidth="1"/>
    <col min="11750" max="11750" width="12.33203125" style="482" customWidth="1"/>
    <col min="11751" max="11751" width="15" style="482" customWidth="1"/>
    <col min="11752" max="11752" width="12.44140625" style="482" customWidth="1"/>
    <col min="11753" max="11753" width="15" style="482" customWidth="1"/>
    <col min="11754" max="11754" width="13.44140625" style="482" customWidth="1"/>
    <col min="11755" max="11755" width="15" style="482" customWidth="1"/>
    <col min="11756" max="11756" width="14.44140625" style="482" customWidth="1"/>
    <col min="11757" max="11998" width="11.6640625" style="482"/>
    <col min="11999" max="11999" width="3.44140625" style="482" customWidth="1"/>
    <col min="12000" max="12000" width="34.109375" style="482" customWidth="1"/>
    <col min="12001" max="12001" width="16.6640625" style="482" customWidth="1"/>
    <col min="12002" max="12002" width="13.33203125" style="482" customWidth="1"/>
    <col min="12003" max="12003" width="6.109375" style="482" customWidth="1"/>
    <col min="12004" max="12004" width="12.33203125" style="482" customWidth="1"/>
    <col min="12005" max="12005" width="15" style="482" customWidth="1"/>
    <col min="12006" max="12006" width="12.33203125" style="482" customWidth="1"/>
    <col min="12007" max="12007" width="15" style="482" customWidth="1"/>
    <col min="12008" max="12008" width="12.44140625" style="482" customWidth="1"/>
    <col min="12009" max="12009" width="15" style="482" customWidth="1"/>
    <col min="12010" max="12010" width="13.44140625" style="482" customWidth="1"/>
    <col min="12011" max="12011" width="15" style="482" customWidth="1"/>
    <col min="12012" max="12012" width="14.44140625" style="482" customWidth="1"/>
    <col min="12013" max="12254" width="11.6640625" style="482"/>
    <col min="12255" max="12255" width="3.44140625" style="482" customWidth="1"/>
    <col min="12256" max="12256" width="34.109375" style="482" customWidth="1"/>
    <col min="12257" max="12257" width="16.6640625" style="482" customWidth="1"/>
    <col min="12258" max="12258" width="13.33203125" style="482" customWidth="1"/>
    <col min="12259" max="12259" width="6.109375" style="482" customWidth="1"/>
    <col min="12260" max="12260" width="12.33203125" style="482" customWidth="1"/>
    <col min="12261" max="12261" width="15" style="482" customWidth="1"/>
    <col min="12262" max="12262" width="12.33203125" style="482" customWidth="1"/>
    <col min="12263" max="12263" width="15" style="482" customWidth="1"/>
    <col min="12264" max="12264" width="12.44140625" style="482" customWidth="1"/>
    <col min="12265" max="12265" width="15" style="482" customWidth="1"/>
    <col min="12266" max="12266" width="13.44140625" style="482" customWidth="1"/>
    <col min="12267" max="12267" width="15" style="482" customWidth="1"/>
    <col min="12268" max="12268" width="14.44140625" style="482" customWidth="1"/>
    <col min="12269" max="12510" width="11.6640625" style="482"/>
    <col min="12511" max="12511" width="3.44140625" style="482" customWidth="1"/>
    <col min="12512" max="12512" width="34.109375" style="482" customWidth="1"/>
    <col min="12513" max="12513" width="16.6640625" style="482" customWidth="1"/>
    <col min="12514" max="12514" width="13.33203125" style="482" customWidth="1"/>
    <col min="12515" max="12515" width="6.109375" style="482" customWidth="1"/>
    <col min="12516" max="12516" width="12.33203125" style="482" customWidth="1"/>
    <col min="12517" max="12517" width="15" style="482" customWidth="1"/>
    <col min="12518" max="12518" width="12.33203125" style="482" customWidth="1"/>
    <col min="12519" max="12519" width="15" style="482" customWidth="1"/>
    <col min="12520" max="12520" width="12.44140625" style="482" customWidth="1"/>
    <col min="12521" max="12521" width="15" style="482" customWidth="1"/>
    <col min="12522" max="12522" width="13.44140625" style="482" customWidth="1"/>
    <col min="12523" max="12523" width="15" style="482" customWidth="1"/>
    <col min="12524" max="12524" width="14.44140625" style="482" customWidth="1"/>
    <col min="12525" max="12766" width="11.6640625" style="482"/>
    <col min="12767" max="12767" width="3.44140625" style="482" customWidth="1"/>
    <col min="12768" max="12768" width="34.109375" style="482" customWidth="1"/>
    <col min="12769" max="12769" width="16.6640625" style="482" customWidth="1"/>
    <col min="12770" max="12770" width="13.33203125" style="482" customWidth="1"/>
    <col min="12771" max="12771" width="6.109375" style="482" customWidth="1"/>
    <col min="12772" max="12772" width="12.33203125" style="482" customWidth="1"/>
    <col min="12773" max="12773" width="15" style="482" customWidth="1"/>
    <col min="12774" max="12774" width="12.33203125" style="482" customWidth="1"/>
    <col min="12775" max="12775" width="15" style="482" customWidth="1"/>
    <col min="12776" max="12776" width="12.44140625" style="482" customWidth="1"/>
    <col min="12777" max="12777" width="15" style="482" customWidth="1"/>
    <col min="12778" max="12778" width="13.44140625" style="482" customWidth="1"/>
    <col min="12779" max="12779" width="15" style="482" customWidth="1"/>
    <col min="12780" max="12780" width="14.44140625" style="482" customWidth="1"/>
    <col min="12781" max="13022" width="11.6640625" style="482"/>
    <col min="13023" max="13023" width="3.44140625" style="482" customWidth="1"/>
    <col min="13024" max="13024" width="34.109375" style="482" customWidth="1"/>
    <col min="13025" max="13025" width="16.6640625" style="482" customWidth="1"/>
    <col min="13026" max="13026" width="13.33203125" style="482" customWidth="1"/>
    <col min="13027" max="13027" width="6.109375" style="482" customWidth="1"/>
    <col min="13028" max="13028" width="12.33203125" style="482" customWidth="1"/>
    <col min="13029" max="13029" width="15" style="482" customWidth="1"/>
    <col min="13030" max="13030" width="12.33203125" style="482" customWidth="1"/>
    <col min="13031" max="13031" width="15" style="482" customWidth="1"/>
    <col min="13032" max="13032" width="12.44140625" style="482" customWidth="1"/>
    <col min="13033" max="13033" width="15" style="482" customWidth="1"/>
    <col min="13034" max="13034" width="13.44140625" style="482" customWidth="1"/>
    <col min="13035" max="13035" width="15" style="482" customWidth="1"/>
    <col min="13036" max="13036" width="14.44140625" style="482" customWidth="1"/>
    <col min="13037" max="13278" width="11.6640625" style="482"/>
    <col min="13279" max="13279" width="3.44140625" style="482" customWidth="1"/>
    <col min="13280" max="13280" width="34.109375" style="482" customWidth="1"/>
    <col min="13281" max="13281" width="16.6640625" style="482" customWidth="1"/>
    <col min="13282" max="13282" width="13.33203125" style="482" customWidth="1"/>
    <col min="13283" max="13283" width="6.109375" style="482" customWidth="1"/>
    <col min="13284" max="13284" width="12.33203125" style="482" customWidth="1"/>
    <col min="13285" max="13285" width="15" style="482" customWidth="1"/>
    <col min="13286" max="13286" width="12.33203125" style="482" customWidth="1"/>
    <col min="13287" max="13287" width="15" style="482" customWidth="1"/>
    <col min="13288" max="13288" width="12.44140625" style="482" customWidth="1"/>
    <col min="13289" max="13289" width="15" style="482" customWidth="1"/>
    <col min="13290" max="13290" width="13.44140625" style="482" customWidth="1"/>
    <col min="13291" max="13291" width="15" style="482" customWidth="1"/>
    <col min="13292" max="13292" width="14.44140625" style="482" customWidth="1"/>
    <col min="13293" max="13534" width="11.6640625" style="482"/>
    <col min="13535" max="13535" width="3.44140625" style="482" customWidth="1"/>
    <col min="13536" max="13536" width="34.109375" style="482" customWidth="1"/>
    <col min="13537" max="13537" width="16.6640625" style="482" customWidth="1"/>
    <col min="13538" max="13538" width="13.33203125" style="482" customWidth="1"/>
    <col min="13539" max="13539" width="6.109375" style="482" customWidth="1"/>
    <col min="13540" max="13540" width="12.33203125" style="482" customWidth="1"/>
    <col min="13541" max="13541" width="15" style="482" customWidth="1"/>
    <col min="13542" max="13542" width="12.33203125" style="482" customWidth="1"/>
    <col min="13543" max="13543" width="15" style="482" customWidth="1"/>
    <col min="13544" max="13544" width="12.44140625" style="482" customWidth="1"/>
    <col min="13545" max="13545" width="15" style="482" customWidth="1"/>
    <col min="13546" max="13546" width="13.44140625" style="482" customWidth="1"/>
    <col min="13547" max="13547" width="15" style="482" customWidth="1"/>
    <col min="13548" max="13548" width="14.44140625" style="482" customWidth="1"/>
    <col min="13549" max="13790" width="11.6640625" style="482"/>
    <col min="13791" max="13791" width="3.44140625" style="482" customWidth="1"/>
    <col min="13792" max="13792" width="34.109375" style="482" customWidth="1"/>
    <col min="13793" max="13793" width="16.6640625" style="482" customWidth="1"/>
    <col min="13794" max="13794" width="13.33203125" style="482" customWidth="1"/>
    <col min="13795" max="13795" width="6.109375" style="482" customWidth="1"/>
    <col min="13796" max="13796" width="12.33203125" style="482" customWidth="1"/>
    <col min="13797" max="13797" width="15" style="482" customWidth="1"/>
    <col min="13798" max="13798" width="12.33203125" style="482" customWidth="1"/>
    <col min="13799" max="13799" width="15" style="482" customWidth="1"/>
    <col min="13800" max="13800" width="12.44140625" style="482" customWidth="1"/>
    <col min="13801" max="13801" width="15" style="482" customWidth="1"/>
    <col min="13802" max="13802" width="13.44140625" style="482" customWidth="1"/>
    <col min="13803" max="13803" width="15" style="482" customWidth="1"/>
    <col min="13804" max="13804" width="14.44140625" style="482" customWidth="1"/>
    <col min="13805" max="14046" width="11.6640625" style="482"/>
    <col min="14047" max="14047" width="3.44140625" style="482" customWidth="1"/>
    <col min="14048" max="14048" width="34.109375" style="482" customWidth="1"/>
    <col min="14049" max="14049" width="16.6640625" style="482" customWidth="1"/>
    <col min="14050" max="14050" width="13.33203125" style="482" customWidth="1"/>
    <col min="14051" max="14051" width="6.109375" style="482" customWidth="1"/>
    <col min="14052" max="14052" width="12.33203125" style="482" customWidth="1"/>
    <col min="14053" max="14053" width="15" style="482" customWidth="1"/>
    <col min="14054" max="14054" width="12.33203125" style="482" customWidth="1"/>
    <col min="14055" max="14055" width="15" style="482" customWidth="1"/>
    <col min="14056" max="14056" width="12.44140625" style="482" customWidth="1"/>
    <col min="14057" max="14057" width="15" style="482" customWidth="1"/>
    <col min="14058" max="14058" width="13.44140625" style="482" customWidth="1"/>
    <col min="14059" max="14059" width="15" style="482" customWidth="1"/>
    <col min="14060" max="14060" width="14.44140625" style="482" customWidth="1"/>
    <col min="14061" max="14302" width="11.6640625" style="482"/>
    <col min="14303" max="14303" width="3.44140625" style="482" customWidth="1"/>
    <col min="14304" max="14304" width="34.109375" style="482" customWidth="1"/>
    <col min="14305" max="14305" width="16.6640625" style="482" customWidth="1"/>
    <col min="14306" max="14306" width="13.33203125" style="482" customWidth="1"/>
    <col min="14307" max="14307" width="6.109375" style="482" customWidth="1"/>
    <col min="14308" max="14308" width="12.33203125" style="482" customWidth="1"/>
    <col min="14309" max="14309" width="15" style="482" customWidth="1"/>
    <col min="14310" max="14310" width="12.33203125" style="482" customWidth="1"/>
    <col min="14311" max="14311" width="15" style="482" customWidth="1"/>
    <col min="14312" max="14312" width="12.44140625" style="482" customWidth="1"/>
    <col min="14313" max="14313" width="15" style="482" customWidth="1"/>
    <col min="14314" max="14314" width="13.44140625" style="482" customWidth="1"/>
    <col min="14315" max="14315" width="15" style="482" customWidth="1"/>
    <col min="14316" max="14316" width="14.44140625" style="482" customWidth="1"/>
    <col min="14317" max="14558" width="11.6640625" style="482"/>
    <col min="14559" max="14559" width="3.44140625" style="482" customWidth="1"/>
    <col min="14560" max="14560" width="34.109375" style="482" customWidth="1"/>
    <col min="14561" max="14561" width="16.6640625" style="482" customWidth="1"/>
    <col min="14562" max="14562" width="13.33203125" style="482" customWidth="1"/>
    <col min="14563" max="14563" width="6.109375" style="482" customWidth="1"/>
    <col min="14564" max="14564" width="12.33203125" style="482" customWidth="1"/>
    <col min="14565" max="14565" width="15" style="482" customWidth="1"/>
    <col min="14566" max="14566" width="12.33203125" style="482" customWidth="1"/>
    <col min="14567" max="14567" width="15" style="482" customWidth="1"/>
    <col min="14568" max="14568" width="12.44140625" style="482" customWidth="1"/>
    <col min="14569" max="14569" width="15" style="482" customWidth="1"/>
    <col min="14570" max="14570" width="13.44140625" style="482" customWidth="1"/>
    <col min="14571" max="14571" width="15" style="482" customWidth="1"/>
    <col min="14572" max="14572" width="14.44140625" style="482" customWidth="1"/>
    <col min="14573" max="14814" width="11.6640625" style="482"/>
    <col min="14815" max="14815" width="3.44140625" style="482" customWidth="1"/>
    <col min="14816" max="14816" width="34.109375" style="482" customWidth="1"/>
    <col min="14817" max="14817" width="16.6640625" style="482" customWidth="1"/>
    <col min="14818" max="14818" width="13.33203125" style="482" customWidth="1"/>
    <col min="14819" max="14819" width="6.109375" style="482" customWidth="1"/>
    <col min="14820" max="14820" width="12.33203125" style="482" customWidth="1"/>
    <col min="14821" max="14821" width="15" style="482" customWidth="1"/>
    <col min="14822" max="14822" width="12.33203125" style="482" customWidth="1"/>
    <col min="14823" max="14823" width="15" style="482" customWidth="1"/>
    <col min="14824" max="14824" width="12.44140625" style="482" customWidth="1"/>
    <col min="14825" max="14825" width="15" style="482" customWidth="1"/>
    <col min="14826" max="14826" width="13.44140625" style="482" customWidth="1"/>
    <col min="14827" max="14827" width="15" style="482" customWidth="1"/>
    <col min="14828" max="14828" width="14.44140625" style="482" customWidth="1"/>
    <col min="14829" max="15070" width="11.6640625" style="482"/>
    <col min="15071" max="15071" width="3.44140625" style="482" customWidth="1"/>
    <col min="15072" max="15072" width="34.109375" style="482" customWidth="1"/>
    <col min="15073" max="15073" width="16.6640625" style="482" customWidth="1"/>
    <col min="15074" max="15074" width="13.33203125" style="482" customWidth="1"/>
    <col min="15075" max="15075" width="6.109375" style="482" customWidth="1"/>
    <col min="15076" max="15076" width="12.33203125" style="482" customWidth="1"/>
    <col min="15077" max="15077" width="15" style="482" customWidth="1"/>
    <col min="15078" max="15078" width="12.33203125" style="482" customWidth="1"/>
    <col min="15079" max="15079" width="15" style="482" customWidth="1"/>
    <col min="15080" max="15080" width="12.44140625" style="482" customWidth="1"/>
    <col min="15081" max="15081" width="15" style="482" customWidth="1"/>
    <col min="15082" max="15082" width="13.44140625" style="482" customWidth="1"/>
    <col min="15083" max="15083" width="15" style="482" customWidth="1"/>
    <col min="15084" max="15084" width="14.44140625" style="482" customWidth="1"/>
    <col min="15085" max="15326" width="11.6640625" style="482"/>
    <col min="15327" max="15327" width="3.44140625" style="482" customWidth="1"/>
    <col min="15328" max="15328" width="34.109375" style="482" customWidth="1"/>
    <col min="15329" max="15329" width="16.6640625" style="482" customWidth="1"/>
    <col min="15330" max="15330" width="13.33203125" style="482" customWidth="1"/>
    <col min="15331" max="15331" width="6.109375" style="482" customWidth="1"/>
    <col min="15332" max="15332" width="12.33203125" style="482" customWidth="1"/>
    <col min="15333" max="15333" width="15" style="482" customWidth="1"/>
    <col min="15334" max="15334" width="12.33203125" style="482" customWidth="1"/>
    <col min="15335" max="15335" width="15" style="482" customWidth="1"/>
    <col min="15336" max="15336" width="12.44140625" style="482" customWidth="1"/>
    <col min="15337" max="15337" width="15" style="482" customWidth="1"/>
    <col min="15338" max="15338" width="13.44140625" style="482" customWidth="1"/>
    <col min="15339" max="15339" width="15" style="482" customWidth="1"/>
    <col min="15340" max="15340" width="14.44140625" style="482" customWidth="1"/>
    <col min="15341" max="15582" width="11.6640625" style="482"/>
    <col min="15583" max="15583" width="3.44140625" style="482" customWidth="1"/>
    <col min="15584" max="15584" width="34.109375" style="482" customWidth="1"/>
    <col min="15585" max="15585" width="16.6640625" style="482" customWidth="1"/>
    <col min="15586" max="15586" width="13.33203125" style="482" customWidth="1"/>
    <col min="15587" max="15587" width="6.109375" style="482" customWidth="1"/>
    <col min="15588" max="15588" width="12.33203125" style="482" customWidth="1"/>
    <col min="15589" max="15589" width="15" style="482" customWidth="1"/>
    <col min="15590" max="15590" width="12.33203125" style="482" customWidth="1"/>
    <col min="15591" max="15591" width="15" style="482" customWidth="1"/>
    <col min="15592" max="15592" width="12.44140625" style="482" customWidth="1"/>
    <col min="15593" max="15593" width="15" style="482" customWidth="1"/>
    <col min="15594" max="15594" width="13.44140625" style="482" customWidth="1"/>
    <col min="15595" max="15595" width="15" style="482" customWidth="1"/>
    <col min="15596" max="15596" width="14.44140625" style="482" customWidth="1"/>
    <col min="15597" max="15838" width="11.6640625" style="482"/>
    <col min="15839" max="15839" width="3.44140625" style="482" customWidth="1"/>
    <col min="15840" max="15840" width="34.109375" style="482" customWidth="1"/>
    <col min="15841" max="15841" width="16.6640625" style="482" customWidth="1"/>
    <col min="15842" max="15842" width="13.33203125" style="482" customWidth="1"/>
    <col min="15843" max="15843" width="6.109375" style="482" customWidth="1"/>
    <col min="15844" max="15844" width="12.33203125" style="482" customWidth="1"/>
    <col min="15845" max="15845" width="15" style="482" customWidth="1"/>
    <col min="15846" max="15846" width="12.33203125" style="482" customWidth="1"/>
    <col min="15847" max="15847" width="15" style="482" customWidth="1"/>
    <col min="15848" max="15848" width="12.44140625" style="482" customWidth="1"/>
    <col min="15849" max="15849" width="15" style="482" customWidth="1"/>
    <col min="15850" max="15850" width="13.44140625" style="482" customWidth="1"/>
    <col min="15851" max="15851" width="15" style="482" customWidth="1"/>
    <col min="15852" max="15852" width="14.44140625" style="482" customWidth="1"/>
    <col min="15853" max="16094" width="11.6640625" style="482"/>
    <col min="16095" max="16095" width="3.44140625" style="482" customWidth="1"/>
    <col min="16096" max="16096" width="34.109375" style="482" customWidth="1"/>
    <col min="16097" max="16097" width="16.6640625" style="482" customWidth="1"/>
    <col min="16098" max="16098" width="13.33203125" style="482" customWidth="1"/>
    <col min="16099" max="16099" width="6.109375" style="482" customWidth="1"/>
    <col min="16100" max="16100" width="12.33203125" style="482" customWidth="1"/>
    <col min="16101" max="16101" width="15" style="482" customWidth="1"/>
    <col min="16102" max="16102" width="12.33203125" style="482" customWidth="1"/>
    <col min="16103" max="16103" width="15" style="482" customWidth="1"/>
    <col min="16104" max="16104" width="12.44140625" style="482" customWidth="1"/>
    <col min="16105" max="16105" width="15" style="482" customWidth="1"/>
    <col min="16106" max="16106" width="13.44140625" style="482" customWidth="1"/>
    <col min="16107" max="16107" width="15" style="482" customWidth="1"/>
    <col min="16108" max="16108" width="14.44140625" style="482" customWidth="1"/>
    <col min="16109" max="16384" width="11.6640625" style="482"/>
  </cols>
  <sheetData>
    <row r="1" spans="1:23">
      <c r="A1" s="517" t="s">
        <v>463</v>
      </c>
      <c r="B1" s="516"/>
      <c r="C1" s="516"/>
      <c r="D1" s="516"/>
      <c r="E1" s="516"/>
    </row>
    <row r="2" spans="1:23">
      <c r="A2" s="517"/>
      <c r="C2" s="499"/>
    </row>
    <row r="3" spans="1:23">
      <c r="A3" s="518" t="s">
        <v>462</v>
      </c>
      <c r="B3" s="498" t="s">
        <v>450</v>
      </c>
      <c r="C3" s="500"/>
    </row>
    <row r="4" spans="1:23">
      <c r="A4" s="519"/>
      <c r="B4" s="500"/>
      <c r="C4" s="500"/>
    </row>
    <row r="5" spans="1:23">
      <c r="A5" s="520" t="s">
        <v>461</v>
      </c>
      <c r="B5" s="501"/>
      <c r="C5" s="502"/>
      <c r="D5" s="484"/>
      <c r="E5" s="485"/>
    </row>
    <row r="6" spans="1:23" ht="12" customHeight="1">
      <c r="A6" s="483" t="s">
        <v>451</v>
      </c>
      <c r="B6" s="515"/>
      <c r="C6" s="515"/>
      <c r="D6" s="515"/>
      <c r="E6" s="515"/>
    </row>
    <row r="7" spans="1:23">
      <c r="A7" s="483"/>
      <c r="B7" s="503"/>
      <c r="C7" s="502"/>
      <c r="D7" s="484"/>
      <c r="E7" s="485"/>
    </row>
    <row r="8" spans="1:23">
      <c r="A8" s="486"/>
      <c r="B8" s="508" t="s">
        <v>454</v>
      </c>
      <c r="C8" s="508" t="s">
        <v>453</v>
      </c>
      <c r="D8" s="487"/>
      <c r="E8" s="488"/>
    </row>
    <row r="9" spans="1:23">
      <c r="A9" s="486" t="s">
        <v>452</v>
      </c>
      <c r="B9" s="504"/>
      <c r="C9" s="504"/>
      <c r="D9" s="489"/>
      <c r="E9" s="488"/>
      <c r="G9" s="510"/>
      <c r="H9" s="510"/>
      <c r="I9" s="510"/>
      <c r="J9" s="510"/>
      <c r="K9" s="510"/>
      <c r="L9" s="510"/>
      <c r="M9" s="510"/>
      <c r="N9" s="510"/>
      <c r="O9" s="510"/>
    </row>
    <row r="10" spans="1:23">
      <c r="A10" s="486"/>
      <c r="B10" s="505"/>
      <c r="C10" s="505"/>
      <c r="D10" s="490"/>
      <c r="E10" s="490"/>
      <c r="G10" s="510"/>
      <c r="H10" s="510"/>
      <c r="I10" s="510"/>
      <c r="J10" s="510"/>
      <c r="K10" s="510"/>
      <c r="L10" s="510"/>
      <c r="M10" s="510"/>
      <c r="N10" s="510"/>
      <c r="O10" s="510"/>
    </row>
    <row r="11" spans="1:23" s="490" customFormat="1" ht="24">
      <c r="A11" s="521" t="s">
        <v>460</v>
      </c>
      <c r="B11" s="506"/>
      <c r="C11" s="507"/>
      <c r="D11" s="491"/>
      <c r="E11" s="492"/>
      <c r="F11" s="505"/>
      <c r="G11" s="511"/>
      <c r="H11" s="511"/>
      <c r="I11" s="511"/>
      <c r="J11" s="511"/>
      <c r="K11" s="511"/>
      <c r="L11" s="511"/>
      <c r="M11" s="511"/>
      <c r="N11" s="511"/>
      <c r="O11" s="511"/>
      <c r="P11" s="505"/>
      <c r="Q11" s="505"/>
      <c r="R11" s="505"/>
      <c r="S11" s="505"/>
      <c r="T11" s="505"/>
      <c r="U11" s="505"/>
      <c r="V11" s="505"/>
      <c r="W11" s="505"/>
    </row>
    <row r="12" spans="1:23" s="490" customFormat="1">
      <c r="A12" s="493"/>
      <c r="B12" s="491"/>
      <c r="C12" s="491"/>
      <c r="D12" s="491"/>
      <c r="E12" s="492"/>
      <c r="F12" s="505"/>
      <c r="G12" s="511"/>
      <c r="H12" s="511"/>
      <c r="I12" s="511"/>
      <c r="J12" s="511"/>
      <c r="K12" s="511"/>
      <c r="L12" s="511"/>
      <c r="M12" s="511"/>
      <c r="N12" s="511"/>
      <c r="O12" s="511"/>
      <c r="P12" s="505"/>
      <c r="Q12" s="505"/>
      <c r="R12" s="505"/>
      <c r="S12" s="505"/>
      <c r="T12" s="505"/>
      <c r="U12" s="505"/>
      <c r="V12" s="505"/>
      <c r="W12" s="505"/>
    </row>
    <row r="13" spans="1:23" ht="31.8" customHeight="1">
      <c r="A13" s="509" t="s">
        <v>455</v>
      </c>
      <c r="B13" s="509" t="s">
        <v>459</v>
      </c>
      <c r="C13" s="509" t="s">
        <v>456</v>
      </c>
      <c r="D13" s="509" t="s">
        <v>457</v>
      </c>
      <c r="E13" s="509" t="s">
        <v>458</v>
      </c>
      <c r="F13" s="512"/>
      <c r="G13" s="522"/>
      <c r="H13" s="522"/>
      <c r="I13" s="522"/>
      <c r="J13" s="522"/>
      <c r="K13" s="513"/>
      <c r="L13" s="513"/>
      <c r="M13" s="513"/>
      <c r="N13" s="513"/>
      <c r="O13" s="513"/>
      <c r="P13" s="512"/>
      <c r="Q13" s="512"/>
      <c r="R13" s="512"/>
      <c r="S13" s="512"/>
      <c r="T13" s="512"/>
      <c r="U13" s="512"/>
      <c r="V13" s="512"/>
      <c r="W13" s="512"/>
    </row>
    <row r="14" spans="1:23" ht="14.4">
      <c r="A14" s="494"/>
      <c r="B14" s="494"/>
      <c r="C14" s="494"/>
      <c r="D14" s="496"/>
      <c r="E14" s="495"/>
      <c r="F14" s="512"/>
      <c r="G14" s="514"/>
      <c r="H14" s="513"/>
      <c r="I14" s="513"/>
      <c r="J14" s="513"/>
      <c r="K14" s="513"/>
      <c r="L14" s="513"/>
      <c r="M14" s="513"/>
      <c r="N14" s="513"/>
      <c r="O14" s="513"/>
      <c r="P14" s="512"/>
      <c r="Q14" s="512"/>
      <c r="R14" s="512"/>
      <c r="S14" s="512"/>
      <c r="T14" s="512"/>
      <c r="U14" s="512"/>
      <c r="V14" s="512"/>
      <c r="W14" s="512"/>
    </row>
    <row r="15" spans="1:23">
      <c r="A15" s="494"/>
      <c r="B15" s="494"/>
      <c r="C15" s="494"/>
      <c r="D15" s="496"/>
      <c r="E15" s="495"/>
      <c r="F15" s="512"/>
      <c r="G15" s="512"/>
      <c r="H15" s="512"/>
      <c r="I15" s="512"/>
      <c r="J15" s="512"/>
      <c r="K15" s="512"/>
      <c r="L15" s="512"/>
      <c r="M15" s="512"/>
      <c r="N15" s="512"/>
      <c r="O15" s="512"/>
      <c r="P15" s="512"/>
      <c r="Q15" s="512"/>
      <c r="R15" s="512"/>
      <c r="S15" s="512"/>
      <c r="T15" s="512"/>
      <c r="U15" s="512"/>
      <c r="V15" s="512"/>
      <c r="W15" s="512"/>
    </row>
    <row r="16" spans="1:23">
      <c r="A16" s="494"/>
      <c r="B16" s="494"/>
      <c r="C16" s="494"/>
      <c r="D16" s="496"/>
      <c r="E16" s="497"/>
    </row>
  </sheetData>
  <mergeCells count="1">
    <mergeCell ref="G13:J1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7"/>
  <sheetViews>
    <sheetView topLeftCell="A13" zoomScale="120" zoomScaleNormal="120" zoomScalePageLayoutView="120" workbookViewId="0">
      <selection activeCell="B7" sqref="B7:C7"/>
    </sheetView>
  </sheetViews>
  <sheetFormatPr defaultColWidth="9.109375" defaultRowHeight="11.4"/>
  <cols>
    <col min="1" max="1" width="39" style="10" bestFit="1" customWidth="1"/>
    <col min="2" max="4" width="15.6640625" style="10" bestFit="1" customWidth="1"/>
    <col min="5" max="6" width="15.6640625" style="10" customWidth="1"/>
    <col min="7" max="7" width="16.77734375" style="10" bestFit="1" customWidth="1"/>
    <col min="8" max="16384" width="9.109375" style="10"/>
  </cols>
  <sheetData>
    <row r="1" spans="1:7" ht="12">
      <c r="A1" s="77" t="s">
        <v>325</v>
      </c>
      <c r="B1" s="530" t="e">
        <f>#REF!</f>
        <v>#REF!</v>
      </c>
      <c r="C1" s="531"/>
    </row>
    <row r="2" spans="1:7" ht="12">
      <c r="A2" s="78" t="s">
        <v>326</v>
      </c>
      <c r="B2" s="532" t="e">
        <f>#REF!</f>
        <v>#REF!</v>
      </c>
      <c r="C2" s="533"/>
    </row>
    <row r="3" spans="1:7" ht="12">
      <c r="A3" s="78" t="s">
        <v>327</v>
      </c>
      <c r="B3" s="534" t="e">
        <f>#REF!</f>
        <v>#REF!</v>
      </c>
      <c r="C3" s="535"/>
    </row>
    <row r="4" spans="1:7" ht="12">
      <c r="A4" s="78" t="s">
        <v>97</v>
      </c>
      <c r="B4" s="523" t="e">
        <f>#REF!</f>
        <v>#REF!</v>
      </c>
      <c r="C4" s="524"/>
    </row>
    <row r="5" spans="1:7" ht="12">
      <c r="A5" s="78" t="s">
        <v>99</v>
      </c>
      <c r="B5" s="523"/>
      <c r="C5" s="524"/>
    </row>
    <row r="6" spans="1:7" ht="12">
      <c r="A6" s="78" t="s">
        <v>323</v>
      </c>
      <c r="B6" s="523">
        <f>'Expense Tracker'!B6</f>
        <v>0</v>
      </c>
      <c r="C6" s="524"/>
    </row>
    <row r="7" spans="1:7" ht="12">
      <c r="A7" s="78" t="s">
        <v>98</v>
      </c>
      <c r="B7" s="523">
        <f>'Expense Tracker'!B7</f>
        <v>0</v>
      </c>
      <c r="C7" s="524"/>
    </row>
    <row r="8" spans="1:7" ht="12.6" thickBot="1">
      <c r="A8" s="81" t="s">
        <v>324</v>
      </c>
      <c r="B8" s="525" t="e">
        <f>'Expense Tracker'!B8</f>
        <v>#DIV/0!</v>
      </c>
      <c r="C8" s="526"/>
    </row>
    <row r="9" spans="1:7" ht="12" thickBot="1"/>
    <row r="10" spans="1:7" ht="12.6" thickBot="1">
      <c r="A10" s="527" t="s">
        <v>16</v>
      </c>
      <c r="B10" s="528"/>
      <c r="C10" s="528"/>
      <c r="D10" s="528"/>
      <c r="E10" s="528"/>
      <c r="F10" s="528"/>
      <c r="G10" s="529"/>
    </row>
    <row r="11" spans="1:7" ht="12.6" thickBot="1">
      <c r="A11" s="83"/>
      <c r="B11" s="84" t="s">
        <v>13</v>
      </c>
      <c r="C11" s="84" t="s">
        <v>11</v>
      </c>
      <c r="D11" s="84" t="s">
        <v>12</v>
      </c>
      <c r="E11" s="84" t="s">
        <v>421</v>
      </c>
      <c r="F11" s="84" t="s">
        <v>422</v>
      </c>
      <c r="G11" s="84" t="s">
        <v>17</v>
      </c>
    </row>
    <row r="12" spans="1:7" ht="12">
      <c r="A12" s="85"/>
      <c r="B12" s="86" t="s">
        <v>247</v>
      </c>
      <c r="C12" s="86" t="s">
        <v>247</v>
      </c>
      <c r="D12" s="86" t="s">
        <v>247</v>
      </c>
      <c r="E12" s="86" t="s">
        <v>247</v>
      </c>
      <c r="F12" s="86" t="s">
        <v>247</v>
      </c>
      <c r="G12" s="86"/>
    </row>
    <row r="13" spans="1:7" ht="12">
      <c r="A13" s="87" t="s">
        <v>23</v>
      </c>
      <c r="B13" s="86"/>
      <c r="C13" s="86"/>
      <c r="D13" s="86"/>
      <c r="E13" s="86"/>
      <c r="F13" s="86"/>
      <c r="G13" s="86"/>
    </row>
    <row r="14" spans="1:7" ht="12">
      <c r="A14" s="88" t="s">
        <v>24</v>
      </c>
      <c r="B14" s="89" t="e">
        <f>'Expense Tracker'!AI21+'Expense Tracker'!AI25+'Expense Tracker'!AI29</f>
        <v>#REF!</v>
      </c>
      <c r="C14" s="89" t="e">
        <f>'Expense Tracker'!#REF!+'Expense Tracker'!#REF!+'Expense Tracker'!#REF!</f>
        <v>#REF!</v>
      </c>
      <c r="D14" s="89" t="e">
        <f>'Expense Tracker'!#REF!+'Expense Tracker'!#REF!+'Expense Tracker'!#REF!</f>
        <v>#REF!</v>
      </c>
      <c r="E14" s="89" t="e">
        <f>'Expense Tracker'!#REF!+'Expense Tracker'!#REF!+'Expense Tracker'!#REF!</f>
        <v>#REF!</v>
      </c>
      <c r="F14" s="89" t="e">
        <f>'Expense Tracker'!#REF!+'Expense Tracker'!#REF!+'Expense Tracker'!#REF!</f>
        <v>#REF!</v>
      </c>
      <c r="G14" s="89" t="e">
        <f>SUM(B14:D14)</f>
        <v>#REF!</v>
      </c>
    </row>
    <row r="15" spans="1:7" ht="12">
      <c r="A15" s="88" t="s">
        <v>250</v>
      </c>
      <c r="B15" s="89">
        <f>'Expense Tracker'!AI65</f>
        <v>0</v>
      </c>
      <c r="C15" s="89" t="e">
        <f>'Expense Tracker'!#REF!</f>
        <v>#REF!</v>
      </c>
      <c r="D15" s="89" t="e">
        <f>'Expense Tracker'!#REF!</f>
        <v>#REF!</v>
      </c>
      <c r="E15" s="89" t="e">
        <f>'Expense Tracker'!#REF!</f>
        <v>#REF!</v>
      </c>
      <c r="F15" s="89" t="e">
        <f>'Expense Tracker'!#REF!</f>
        <v>#REF!</v>
      </c>
      <c r="G15" s="89" t="e">
        <f t="shared" ref="G15:G24" si="0">SUM(B15:D15)</f>
        <v>#REF!</v>
      </c>
    </row>
    <row r="16" spans="1:7" ht="12">
      <c r="A16" s="88" t="s">
        <v>251</v>
      </c>
      <c r="B16" s="89">
        <f>'Expense Tracker'!AI71</f>
        <v>0</v>
      </c>
      <c r="C16" s="89" t="e">
        <f>'Expense Tracker'!#REF!</f>
        <v>#REF!</v>
      </c>
      <c r="D16" s="89" t="e">
        <f>'Expense Tracker'!#REF!</f>
        <v>#REF!</v>
      </c>
      <c r="E16" s="89" t="e">
        <f>'Expense Tracker'!#REF!</f>
        <v>#REF!</v>
      </c>
      <c r="F16" s="89" t="e">
        <f>'Expense Tracker'!#REF!</f>
        <v>#REF!</v>
      </c>
      <c r="G16" s="89" t="e">
        <f t="shared" si="0"/>
        <v>#REF!</v>
      </c>
    </row>
    <row r="17" spans="1:7" ht="12">
      <c r="A17" s="88" t="s">
        <v>257</v>
      </c>
      <c r="B17" s="89">
        <f>'Expense Tracker'!AI78</f>
        <v>0</v>
      </c>
      <c r="C17" s="89" t="e">
        <f>'Expense Tracker'!#REF!</f>
        <v>#REF!</v>
      </c>
      <c r="D17" s="89" t="e">
        <f>'Expense Tracker'!#REF!</f>
        <v>#REF!</v>
      </c>
      <c r="E17" s="89" t="e">
        <f>'Expense Tracker'!#REF!</f>
        <v>#REF!</v>
      </c>
      <c r="F17" s="89" t="e">
        <f>'Expense Tracker'!#REF!</f>
        <v>#REF!</v>
      </c>
      <c r="G17" s="89" t="e">
        <f t="shared" si="0"/>
        <v>#REF!</v>
      </c>
    </row>
    <row r="18" spans="1:7" ht="12">
      <c r="A18" s="88" t="s">
        <v>252</v>
      </c>
      <c r="B18" s="89">
        <f>'Expense Tracker'!AI85</f>
        <v>0</v>
      </c>
      <c r="C18" s="89" t="e">
        <f>'Expense Tracker'!#REF!</f>
        <v>#REF!</v>
      </c>
      <c r="D18" s="89" t="e">
        <f>'Expense Tracker'!#REF!</f>
        <v>#REF!</v>
      </c>
      <c r="E18" s="89" t="e">
        <f>'Expense Tracker'!#REF!</f>
        <v>#REF!</v>
      </c>
      <c r="F18" s="89" t="e">
        <f>'Expense Tracker'!#REF!</f>
        <v>#REF!</v>
      </c>
      <c r="G18" s="89" t="e">
        <f t="shared" si="0"/>
        <v>#REF!</v>
      </c>
    </row>
    <row r="19" spans="1:7" ht="12">
      <c r="A19" s="88" t="s">
        <v>403</v>
      </c>
      <c r="B19" s="89">
        <f>'Expense Tracker'!AI110</f>
        <v>0</v>
      </c>
      <c r="C19" s="89" t="e">
        <f>'Expense Tracker'!#REF!</f>
        <v>#REF!</v>
      </c>
      <c r="D19" s="89" t="e">
        <f>'Expense Tracker'!#REF!</f>
        <v>#REF!</v>
      </c>
      <c r="E19" s="89" t="e">
        <f>'Expense Tracker'!#REF!</f>
        <v>#REF!</v>
      </c>
      <c r="F19" s="89" t="e">
        <f>'Expense Tracker'!#REF!</f>
        <v>#REF!</v>
      </c>
      <c r="G19" s="89" t="e">
        <f t="shared" si="0"/>
        <v>#REF!</v>
      </c>
    </row>
    <row r="20" spans="1:7" ht="12">
      <c r="A20" s="88" t="s">
        <v>253</v>
      </c>
      <c r="B20" s="89">
        <f>'Expense Tracker'!AI151+'Expense Tracker'!AI35</f>
        <v>0</v>
      </c>
      <c r="C20" s="89" t="e">
        <f>'Expense Tracker'!#REF!+'Expense Tracker'!#REF!</f>
        <v>#REF!</v>
      </c>
      <c r="D20" s="89" t="e">
        <f>'Expense Tracker'!#REF!+'Expense Tracker'!#REF!</f>
        <v>#REF!</v>
      </c>
      <c r="E20" s="89" t="e">
        <f>'Expense Tracker'!#REF!+'Expense Tracker'!#REF!</f>
        <v>#REF!</v>
      </c>
      <c r="F20" s="89" t="e">
        <f>'Expense Tracker'!#REF!+'Expense Tracker'!#REF!</f>
        <v>#REF!</v>
      </c>
      <c r="G20" s="89" t="e">
        <f t="shared" si="0"/>
        <v>#REF!</v>
      </c>
    </row>
    <row r="21" spans="1:7" ht="12">
      <c r="A21" s="88" t="s">
        <v>254</v>
      </c>
      <c r="B21" s="89">
        <f>'Expense Tracker'!AI160</f>
        <v>0</v>
      </c>
      <c r="C21" s="89" t="e">
        <f>'Expense Tracker'!#REF!</f>
        <v>#REF!</v>
      </c>
      <c r="D21" s="89" t="e">
        <f>'Expense Tracker'!#REF!</f>
        <v>#REF!</v>
      </c>
      <c r="E21" s="89" t="e">
        <f>'Expense Tracker'!#REF!</f>
        <v>#REF!</v>
      </c>
      <c r="F21" s="89" t="e">
        <f>'Expense Tracker'!#REF!</f>
        <v>#REF!</v>
      </c>
      <c r="G21" s="89" t="e">
        <f t="shared" si="0"/>
        <v>#REF!</v>
      </c>
    </row>
    <row r="22" spans="1:7" ht="12">
      <c r="A22" s="88" t="s">
        <v>255</v>
      </c>
      <c r="B22" s="89">
        <f>'Expense Tracker'!AI180</f>
        <v>0</v>
      </c>
      <c r="C22" s="89" t="e">
        <f>'Expense Tracker'!#REF!</f>
        <v>#REF!</v>
      </c>
      <c r="D22" s="89" t="e">
        <f>'Expense Tracker'!#REF!</f>
        <v>#REF!</v>
      </c>
      <c r="E22" s="89" t="e">
        <f>'Expense Tracker'!#REF!</f>
        <v>#REF!</v>
      </c>
      <c r="F22" s="89" t="e">
        <f>'Expense Tracker'!#REF!</f>
        <v>#REF!</v>
      </c>
      <c r="G22" s="89" t="e">
        <f t="shared" si="0"/>
        <v>#REF!</v>
      </c>
    </row>
    <row r="23" spans="1:7" ht="12">
      <c r="A23" s="88" t="s">
        <v>258</v>
      </c>
      <c r="B23" s="89">
        <f>'Expense Tracker'!AI188</f>
        <v>0</v>
      </c>
      <c r="C23" s="89" t="e">
        <f>'Expense Tracker'!#REF!</f>
        <v>#REF!</v>
      </c>
      <c r="D23" s="89" t="e">
        <f>'Expense Tracker'!#REF!</f>
        <v>#REF!</v>
      </c>
      <c r="E23" s="89" t="e">
        <f>'Expense Tracker'!#REF!</f>
        <v>#REF!</v>
      </c>
      <c r="F23" s="89" t="e">
        <f>'Expense Tracker'!#REF!</f>
        <v>#REF!</v>
      </c>
      <c r="G23" s="89" t="e">
        <f t="shared" si="0"/>
        <v>#REF!</v>
      </c>
    </row>
    <row r="24" spans="1:7" ht="12">
      <c r="A24" s="88" t="s">
        <v>256</v>
      </c>
      <c r="B24" s="89" t="e">
        <f>SUM(B14:B20)</f>
        <v>#REF!</v>
      </c>
      <c r="C24" s="89" t="e">
        <f>SUM(C14:C20)</f>
        <v>#REF!</v>
      </c>
      <c r="D24" s="89" t="e">
        <f>SUM(D14:D20)</f>
        <v>#REF!</v>
      </c>
      <c r="E24" s="89" t="e">
        <f>SUM(E14:E20)</f>
        <v>#REF!</v>
      </c>
      <c r="F24" s="89" t="e">
        <f>SUM(F14:F20)</f>
        <v>#REF!</v>
      </c>
      <c r="G24" s="89" t="e">
        <f t="shared" si="0"/>
        <v>#REF!</v>
      </c>
    </row>
    <row r="25" spans="1:7" ht="12">
      <c r="A25" s="88"/>
      <c r="B25" s="89"/>
      <c r="C25" s="89"/>
      <c r="D25" s="89"/>
      <c r="E25" s="89"/>
      <c r="F25" s="89"/>
      <c r="G25" s="89"/>
    </row>
    <row r="26" spans="1:7" ht="12">
      <c r="A26" s="87" t="s">
        <v>25</v>
      </c>
      <c r="B26" s="89"/>
      <c r="C26" s="89"/>
      <c r="D26" s="89"/>
      <c r="E26" s="89"/>
      <c r="F26" s="89"/>
      <c r="G26" s="89"/>
    </row>
    <row r="27" spans="1:7" ht="12">
      <c r="A27" s="88" t="s">
        <v>22</v>
      </c>
      <c r="B27" s="89" t="e">
        <f>'Expense Tracker'!AI195</f>
        <v>#REF!</v>
      </c>
      <c r="C27" s="89" t="e">
        <f>'Expense Tracker'!#REF!</f>
        <v>#REF!</v>
      </c>
      <c r="D27" s="89" t="e">
        <f>'Expense Tracker'!#REF!</f>
        <v>#REF!</v>
      </c>
      <c r="E27" s="89" t="e">
        <f>'Expense Tracker'!#REF!</f>
        <v>#REF!</v>
      </c>
      <c r="F27" s="89" t="e">
        <f>'Expense Tracker'!#REF!</f>
        <v>#REF!</v>
      </c>
      <c r="G27" s="89" t="e">
        <f>SUM(B27:D27)</f>
        <v>#REF!</v>
      </c>
    </row>
    <row r="28" spans="1:7" ht="12">
      <c r="A28" s="88" t="s">
        <v>26</v>
      </c>
      <c r="B28" s="89" t="e">
        <f>'Expense Tracker'!AI196</f>
        <v>#REF!</v>
      </c>
      <c r="C28" s="89" t="e">
        <f>'Expense Tracker'!#REF!</f>
        <v>#REF!</v>
      </c>
      <c r="D28" s="89" t="e">
        <f>'Expense Tracker'!#REF!</f>
        <v>#REF!</v>
      </c>
      <c r="E28" s="89" t="e">
        <f>'Expense Tracker'!#REF!</f>
        <v>#REF!</v>
      </c>
      <c r="F28" s="89" t="e">
        <f>'Expense Tracker'!#REF!</f>
        <v>#REF!</v>
      </c>
      <c r="G28" s="89" t="e">
        <f>SUM(B28:D28)</f>
        <v>#REF!</v>
      </c>
    </row>
    <row r="29" spans="1:7" ht="12">
      <c r="A29" s="88" t="s">
        <v>27</v>
      </c>
      <c r="B29" s="89">
        <f>'Expense Tracker'!AI197</f>
        <v>0</v>
      </c>
      <c r="C29" s="89" t="e">
        <f>'Expense Tracker'!#REF!</f>
        <v>#REF!</v>
      </c>
      <c r="D29" s="89" t="e">
        <f>'Expense Tracker'!#REF!</f>
        <v>#REF!</v>
      </c>
      <c r="E29" s="89" t="e">
        <f>'Expense Tracker'!#REF!</f>
        <v>#REF!</v>
      </c>
      <c r="F29" s="89" t="e">
        <f>'Expense Tracker'!#REF!</f>
        <v>#REF!</v>
      </c>
      <c r="G29" s="89" t="e">
        <f>SUM(B29:D29)</f>
        <v>#REF!</v>
      </c>
    </row>
    <row r="30" spans="1:7" ht="12">
      <c r="A30" s="88" t="s">
        <v>21</v>
      </c>
      <c r="B30" s="89" t="e">
        <f>'Expense Tracker'!AI198</f>
        <v>#REF!</v>
      </c>
      <c r="C30" s="89" t="e">
        <f>'Expense Tracker'!#REF!</f>
        <v>#REF!</v>
      </c>
      <c r="D30" s="89" t="e">
        <f>'Expense Tracker'!#REF!</f>
        <v>#REF!</v>
      </c>
      <c r="E30" s="89" t="e">
        <f>'Expense Tracker'!#REF!</f>
        <v>#REF!</v>
      </c>
      <c r="F30" s="89" t="e">
        <f>'Expense Tracker'!#REF!</f>
        <v>#REF!</v>
      </c>
      <c r="G30" s="89" t="e">
        <f>SUM(B30:D30)</f>
        <v>#REF!</v>
      </c>
    </row>
    <row r="31" spans="1:7" ht="12">
      <c r="A31" s="88" t="s">
        <v>41</v>
      </c>
      <c r="B31" s="89" t="e">
        <f>'Expense Tracker'!AI206</f>
        <v>#REF!</v>
      </c>
      <c r="C31" s="89" t="e">
        <f>'Expense Tracker'!#REF!</f>
        <v>#REF!</v>
      </c>
      <c r="D31" s="89" t="e">
        <f>'Expense Tracker'!#REF!</f>
        <v>#REF!</v>
      </c>
      <c r="E31" s="89" t="e">
        <f>'Expense Tracker'!#REF!</f>
        <v>#REF!</v>
      </c>
      <c r="F31" s="89" t="e">
        <f>'Expense Tracker'!#REF!</f>
        <v>#REF!</v>
      </c>
      <c r="G31" s="89" t="e">
        <f>B31+C31+D31</f>
        <v>#REF!</v>
      </c>
    </row>
    <row r="32" spans="1:7" ht="12.6" thickBot="1">
      <c r="A32" s="88" t="s">
        <v>28</v>
      </c>
      <c r="B32" s="89" t="e">
        <f>SUM(B27:B31)</f>
        <v>#REF!</v>
      </c>
      <c r="C32" s="89" t="e">
        <f>SUM(C27:C31)</f>
        <v>#REF!</v>
      </c>
      <c r="D32" s="89" t="e">
        <f>SUM(D27:D31)</f>
        <v>#REF!</v>
      </c>
      <c r="E32" s="89" t="e">
        <f t="shared" ref="E32:F32" si="1">SUM(E27:E31)</f>
        <v>#REF!</v>
      </c>
      <c r="F32" s="89" t="e">
        <f t="shared" si="1"/>
        <v>#REF!</v>
      </c>
      <c r="G32" s="89" t="e">
        <f>SUM(G27:G31)</f>
        <v>#REF!</v>
      </c>
    </row>
    <row r="33" spans="1:7" ht="12.6" thickBot="1">
      <c r="A33" s="90" t="s">
        <v>18</v>
      </c>
      <c r="B33" s="228" t="e">
        <f>B24+B32</f>
        <v>#REF!</v>
      </c>
      <c r="C33" s="228" t="e">
        <f>C24+C32</f>
        <v>#REF!</v>
      </c>
      <c r="D33" s="228" t="e">
        <f>D24+D32</f>
        <v>#REF!</v>
      </c>
      <c r="E33" s="228" t="e">
        <f t="shared" ref="E33:F33" si="2">E24+E32</f>
        <v>#REF!</v>
      </c>
      <c r="F33" s="228" t="e">
        <f t="shared" si="2"/>
        <v>#REF!</v>
      </c>
      <c r="G33" s="228" t="e">
        <f>G24+G32</f>
        <v>#REF!</v>
      </c>
    </row>
    <row r="34" spans="1:7" ht="12">
      <c r="A34" s="88"/>
      <c r="B34" s="89"/>
      <c r="C34" s="89"/>
      <c r="D34" s="89"/>
      <c r="E34" s="89"/>
      <c r="F34" s="89"/>
      <c r="G34" s="89"/>
    </row>
    <row r="35" spans="1:7" ht="12">
      <c r="A35" s="88" t="s">
        <v>372</v>
      </c>
      <c r="B35" s="89" t="e">
        <f>#REF!+#REF!+#REF!</f>
        <v>#REF!</v>
      </c>
      <c r="C35" s="89" t="e">
        <f>#REF!+#REF!+#REF!</f>
        <v>#REF!</v>
      </c>
      <c r="D35" s="89" t="e">
        <f>#REF!+#REF!+#REF!</f>
        <v>#REF!</v>
      </c>
      <c r="E35" s="89" t="e">
        <f>#REF!+#REF!+#REF!</f>
        <v>#REF!</v>
      </c>
      <c r="F35" s="89" t="e">
        <f>#REF!+#REF!+#REF!</f>
        <v>#REF!</v>
      </c>
      <c r="G35" s="89" t="e">
        <f>SUM(B35:D35)</f>
        <v>#REF!</v>
      </c>
    </row>
    <row r="36" spans="1:7" ht="12.6" thickBot="1">
      <c r="A36" s="88"/>
      <c r="B36" s="89"/>
      <c r="C36" s="89"/>
      <c r="D36" s="89"/>
      <c r="E36" s="89"/>
      <c r="F36" s="89"/>
      <c r="G36" s="89"/>
    </row>
    <row r="37" spans="1:7" ht="12.6" thickBot="1">
      <c r="A37" s="90" t="s">
        <v>401</v>
      </c>
      <c r="B37" s="228" t="e">
        <f t="shared" ref="B37:G37" si="3">B33+B35</f>
        <v>#REF!</v>
      </c>
      <c r="C37" s="228" t="e">
        <f t="shared" si="3"/>
        <v>#REF!</v>
      </c>
      <c r="D37" s="228" t="e">
        <f t="shared" si="3"/>
        <v>#REF!</v>
      </c>
      <c r="E37" s="228" t="e">
        <f t="shared" si="3"/>
        <v>#REF!</v>
      </c>
      <c r="F37" s="228" t="e">
        <f t="shared" si="3"/>
        <v>#REF!</v>
      </c>
      <c r="G37" s="228" t="e">
        <f t="shared" si="3"/>
        <v>#REF!</v>
      </c>
    </row>
  </sheetData>
  <sheetProtection selectLockedCells="1" selectUnlockedCells="1"/>
  <mergeCells count="9">
    <mergeCell ref="B7:C7"/>
    <mergeCell ref="B8:C8"/>
    <mergeCell ref="A10:G10"/>
    <mergeCell ref="B1:C1"/>
    <mergeCell ref="B2:C2"/>
    <mergeCell ref="B3:C3"/>
    <mergeCell ref="B4:C4"/>
    <mergeCell ref="B5:C5"/>
    <mergeCell ref="B6:C6"/>
  </mergeCells>
  <pageMargins left="0.7" right="0.7" top="0.75" bottom="0.75" header="0.3" footer="0.3"/>
  <pageSetup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216"/>
  <sheetViews>
    <sheetView workbookViewId="0">
      <pane ySplit="10" topLeftCell="A167" activePane="bottomLeft" state="frozen"/>
      <selection pane="bottomLeft" activeCell="B6" sqref="B6"/>
    </sheetView>
  </sheetViews>
  <sheetFormatPr defaultColWidth="9.109375" defaultRowHeight="11.4" outlineLevelCol="1"/>
  <cols>
    <col min="1" max="1" width="25" style="1" bestFit="1" customWidth="1"/>
    <col min="2" max="3" width="22.77734375" style="1" customWidth="1"/>
    <col min="4" max="4" width="9" style="7" customWidth="1"/>
    <col min="5" max="5" width="12.109375" style="1" customWidth="1" outlineLevel="1"/>
    <col min="6" max="33" width="10.6640625" style="1" customWidth="1" outlineLevel="1"/>
    <col min="34" max="34" width="9.109375" style="316" customWidth="1" outlineLevel="1"/>
    <col min="35" max="35" width="12.44140625" style="1" customWidth="1" outlineLevel="1"/>
    <col min="36" max="36" width="11.6640625" style="7" customWidth="1" outlineLevel="1"/>
    <col min="37" max="37" width="12.44140625" style="7" customWidth="1" outlineLevel="1"/>
    <col min="38" max="38" width="12.44140625" style="17" customWidth="1" outlineLevel="1"/>
    <col min="39" max="16384" width="9.109375" style="1"/>
  </cols>
  <sheetData>
    <row r="1" spans="1:38" ht="12">
      <c r="A1" s="77" t="s">
        <v>158</v>
      </c>
      <c r="B1" s="153" t="e">
        <f>#REF!</f>
        <v>#REF!</v>
      </c>
    </row>
    <row r="2" spans="1:38" ht="12">
      <c r="A2" s="78" t="s">
        <v>159</v>
      </c>
      <c r="B2" s="154" t="e">
        <f>#REF!</f>
        <v>#REF!</v>
      </c>
    </row>
    <row r="3" spans="1:38" ht="12">
      <c r="A3" s="78" t="s">
        <v>135</v>
      </c>
      <c r="B3" s="79" t="e">
        <f>#REF!</f>
        <v>#REF!</v>
      </c>
      <c r="X3" s="9" t="s">
        <v>444</v>
      </c>
      <c r="Y3" s="9" t="s">
        <v>443</v>
      </c>
      <c r="AI3" s="9" t="s">
        <v>442</v>
      </c>
      <c r="AJ3" s="470" t="s">
        <v>443</v>
      </c>
    </row>
    <row r="4" spans="1:38" ht="12">
      <c r="A4" s="78" t="s">
        <v>97</v>
      </c>
      <c r="B4" s="79">
        <v>0</v>
      </c>
      <c r="W4" s="152" t="s">
        <v>373</v>
      </c>
      <c r="X4" s="295">
        <v>0</v>
      </c>
      <c r="Y4" s="295"/>
      <c r="AB4" s="346" t="s">
        <v>446</v>
      </c>
      <c r="AC4" s="478">
        <v>0</v>
      </c>
      <c r="AD4" s="477" t="s">
        <v>447</v>
      </c>
      <c r="AE4" s="479">
        <v>0</v>
      </c>
      <c r="AH4" s="346" t="s">
        <v>435</v>
      </c>
      <c r="AI4" s="295"/>
      <c r="AJ4" s="295"/>
    </row>
    <row r="5" spans="1:38" ht="12">
      <c r="A5" s="78" t="s">
        <v>99</v>
      </c>
      <c r="B5" s="79"/>
      <c r="W5" s="152" t="s">
        <v>412</v>
      </c>
      <c r="X5" s="471">
        <v>0</v>
      </c>
      <c r="Y5" s="471"/>
      <c r="AB5" s="346" t="s">
        <v>448</v>
      </c>
      <c r="AC5" s="297">
        <v>0</v>
      </c>
      <c r="AD5" s="477" t="s">
        <v>449</v>
      </c>
      <c r="AE5" s="480">
        <v>0</v>
      </c>
      <c r="AH5" s="346" t="s">
        <v>441</v>
      </c>
      <c r="AI5" s="296"/>
      <c r="AJ5" s="296"/>
    </row>
    <row r="6" spans="1:38" ht="12">
      <c r="A6" s="78" t="s">
        <v>323</v>
      </c>
      <c r="B6" s="79">
        <v>0</v>
      </c>
      <c r="W6" s="152" t="s">
        <v>160</v>
      </c>
      <c r="X6" s="297">
        <v>0</v>
      </c>
      <c r="Y6" s="297"/>
    </row>
    <row r="7" spans="1:38" ht="12">
      <c r="A7" s="78" t="s">
        <v>98</v>
      </c>
      <c r="B7" s="80">
        <f>B4-B5</f>
        <v>0</v>
      </c>
    </row>
    <row r="8" spans="1:38" ht="12.6" thickBot="1">
      <c r="A8" s="81" t="s">
        <v>324</v>
      </c>
      <c r="B8" s="82" t="e">
        <f>B5/B4</f>
        <v>#DIV/0!</v>
      </c>
    </row>
    <row r="9" spans="1:38" ht="15" customHeight="1">
      <c r="A9" s="9"/>
      <c r="B9" s="76"/>
      <c r="E9" s="55">
        <v>2012</v>
      </c>
      <c r="F9" s="55">
        <v>2012</v>
      </c>
      <c r="G9" s="55">
        <v>2012</v>
      </c>
      <c r="H9" s="55">
        <v>2012</v>
      </c>
      <c r="I9" s="55">
        <v>2012</v>
      </c>
      <c r="J9" s="55">
        <v>2012</v>
      </c>
      <c r="K9" s="55">
        <v>2012</v>
      </c>
      <c r="L9" s="55">
        <v>2012</v>
      </c>
      <c r="M9" s="55">
        <v>2012</v>
      </c>
      <c r="N9" s="55">
        <v>2012</v>
      </c>
      <c r="O9" s="55">
        <v>2012</v>
      </c>
      <c r="P9" s="55">
        <v>2013</v>
      </c>
      <c r="Q9" s="55">
        <v>2013</v>
      </c>
      <c r="R9" s="55">
        <v>2013</v>
      </c>
      <c r="S9" s="55">
        <v>2013</v>
      </c>
      <c r="T9" s="55">
        <v>2013</v>
      </c>
      <c r="U9" s="55">
        <v>2013</v>
      </c>
      <c r="V9" s="55">
        <v>2013</v>
      </c>
      <c r="W9" s="55">
        <v>2013</v>
      </c>
      <c r="X9" s="55">
        <v>2013</v>
      </c>
      <c r="Y9" s="55">
        <v>2013</v>
      </c>
      <c r="Z9" s="55">
        <v>2013</v>
      </c>
      <c r="AA9" s="55">
        <v>2013</v>
      </c>
      <c r="AB9" s="472">
        <v>2014</v>
      </c>
      <c r="AC9" s="472">
        <v>2014</v>
      </c>
      <c r="AD9" s="472">
        <v>2014</v>
      </c>
      <c r="AE9" s="472">
        <v>2014</v>
      </c>
      <c r="AF9" s="472">
        <v>2014</v>
      </c>
      <c r="AG9" s="472"/>
      <c r="AH9" s="317"/>
      <c r="AI9" s="536" t="s">
        <v>434</v>
      </c>
      <c r="AJ9" s="538" t="s">
        <v>96</v>
      </c>
      <c r="AK9" s="538" t="s">
        <v>263</v>
      </c>
      <c r="AL9" s="540" t="s">
        <v>428</v>
      </c>
    </row>
    <row r="10" spans="1:38" ht="12" customHeight="1">
      <c r="E10" s="58" t="s">
        <v>445</v>
      </c>
      <c r="F10" s="58" t="s">
        <v>49</v>
      </c>
      <c r="G10" s="58" t="s">
        <v>50</v>
      </c>
      <c r="H10" s="58" t="s">
        <v>51</v>
      </c>
      <c r="I10" s="58" t="s">
        <v>52</v>
      </c>
      <c r="J10" s="58" t="s">
        <v>134</v>
      </c>
      <c r="K10" s="58" t="s">
        <v>152</v>
      </c>
      <c r="L10" s="58" t="s">
        <v>153</v>
      </c>
      <c r="M10" s="58" t="s">
        <v>45</v>
      </c>
      <c r="N10" s="58" t="s">
        <v>46</v>
      </c>
      <c r="O10" s="58" t="s">
        <v>47</v>
      </c>
      <c r="P10" s="58" t="s">
        <v>48</v>
      </c>
      <c r="Q10" s="58" t="s">
        <v>167</v>
      </c>
      <c r="R10" s="58" t="s">
        <v>49</v>
      </c>
      <c r="S10" s="58" t="s">
        <v>50</v>
      </c>
      <c r="T10" s="58" t="s">
        <v>51</v>
      </c>
      <c r="U10" s="58" t="s">
        <v>52</v>
      </c>
      <c r="V10" s="58" t="s">
        <v>134</v>
      </c>
      <c r="W10" s="58" t="s">
        <v>152</v>
      </c>
      <c r="X10" s="58" t="s">
        <v>153</v>
      </c>
      <c r="Y10" s="58" t="s">
        <v>45</v>
      </c>
      <c r="Z10" s="58" t="s">
        <v>46</v>
      </c>
      <c r="AA10" s="58" t="s">
        <v>47</v>
      </c>
      <c r="AB10" s="473" t="s">
        <v>48</v>
      </c>
      <c r="AC10" s="473" t="s">
        <v>167</v>
      </c>
      <c r="AD10" s="473" t="s">
        <v>49</v>
      </c>
      <c r="AE10" s="473" t="s">
        <v>50</v>
      </c>
      <c r="AF10" s="473" t="s">
        <v>51</v>
      </c>
      <c r="AG10" s="473"/>
      <c r="AH10" s="318" t="s">
        <v>95</v>
      </c>
      <c r="AI10" s="537"/>
      <c r="AJ10" s="539"/>
      <c r="AK10" s="539"/>
      <c r="AL10" s="541"/>
    </row>
    <row r="11" spans="1:38" ht="12" customHeight="1">
      <c r="E11" s="347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319"/>
      <c r="AI11" s="24"/>
      <c r="AJ11" s="36"/>
      <c r="AK11" s="36"/>
      <c r="AL11" s="450"/>
    </row>
    <row r="12" spans="1:38">
      <c r="E12" s="347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319"/>
      <c r="AI12" s="24"/>
      <c r="AJ12" s="36"/>
      <c r="AK12" s="36"/>
      <c r="AL12" s="450"/>
    </row>
    <row r="13" spans="1:38" ht="12">
      <c r="A13" s="11" t="s">
        <v>69</v>
      </c>
      <c r="B13" s="348"/>
      <c r="C13" s="348"/>
      <c r="D13" s="426" t="s">
        <v>262</v>
      </c>
      <c r="E13" s="349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20"/>
      <c r="AI13" s="35"/>
      <c r="AJ13" s="37"/>
      <c r="AK13" s="37"/>
      <c r="AL13" s="451"/>
    </row>
    <row r="14" spans="1:38">
      <c r="A14" s="1" t="s">
        <v>14</v>
      </c>
      <c r="E14" s="350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322"/>
      <c r="AI14" s="298"/>
      <c r="AJ14" s="299"/>
      <c r="AK14" s="299"/>
      <c r="AL14" s="300"/>
    </row>
    <row r="15" spans="1:38">
      <c r="A15" s="5" t="s">
        <v>53</v>
      </c>
      <c r="B15" s="1" t="s">
        <v>54</v>
      </c>
      <c r="C15" s="1" t="s">
        <v>161</v>
      </c>
      <c r="D15" s="7" t="e">
        <f>#REF!</f>
        <v>#REF!</v>
      </c>
      <c r="E15" s="351">
        <v>0</v>
      </c>
      <c r="F15" s="352" t="e">
        <f>AJ15/12</f>
        <v>#REF!</v>
      </c>
      <c r="G15" s="352" t="e">
        <f>AJ15/12</f>
        <v>#REF!</v>
      </c>
      <c r="H15" s="352" t="e">
        <f>AJ15/12</f>
        <v>#REF!</v>
      </c>
      <c r="I15" s="352" t="e">
        <f>AJ15/12</f>
        <v>#REF!</v>
      </c>
      <c r="J15" s="352" t="e">
        <f>AJ15/12</f>
        <v>#REF!</v>
      </c>
      <c r="K15" s="352" t="e">
        <f>AJ15/12</f>
        <v>#REF!</v>
      </c>
      <c r="L15" s="352" t="e">
        <f>AJ15/12</f>
        <v>#REF!</v>
      </c>
      <c r="M15" s="352" t="e">
        <f>AJ15/12</f>
        <v>#REF!</v>
      </c>
      <c r="N15" s="352" t="e">
        <f>AJ15/12</f>
        <v>#REF!</v>
      </c>
      <c r="O15" s="352" t="e">
        <f>AJ15/12</f>
        <v>#REF!</v>
      </c>
      <c r="P15" s="352" t="e">
        <f>AJ15/12</f>
        <v>#REF!</v>
      </c>
      <c r="Q15" s="352"/>
      <c r="R15" s="352"/>
      <c r="S15" s="352"/>
      <c r="T15" s="352"/>
      <c r="U15" s="352"/>
      <c r="V15" s="352"/>
      <c r="W15" s="352"/>
      <c r="X15" s="352"/>
      <c r="Y15" s="352"/>
      <c r="Z15" s="352"/>
      <c r="AA15" s="352"/>
      <c r="AB15" s="352"/>
      <c r="AC15" s="352"/>
      <c r="AD15" s="352"/>
      <c r="AE15" s="352"/>
      <c r="AF15" s="352"/>
      <c r="AG15" s="352"/>
      <c r="AH15" s="323">
        <v>0</v>
      </c>
      <c r="AI15" s="301" t="e">
        <f t="shared" ref="AI15:AI20" si="0">SUM(E15:AH15)</f>
        <v>#REF!</v>
      </c>
      <c r="AJ15" s="299" t="e">
        <f>#REF!</f>
        <v>#REF!</v>
      </c>
      <c r="AK15" s="299" t="e">
        <f>AJ15-AI15</f>
        <v>#REF!</v>
      </c>
      <c r="AL15" s="452" t="e">
        <f>AK15/AJ15</f>
        <v>#REF!</v>
      </c>
    </row>
    <row r="16" spans="1:38">
      <c r="A16" s="5" t="s">
        <v>53</v>
      </c>
      <c r="B16" s="353" t="s">
        <v>0</v>
      </c>
      <c r="C16" s="1" t="s">
        <v>161</v>
      </c>
      <c r="D16" s="7" t="e">
        <f>#REF!</f>
        <v>#REF!</v>
      </c>
      <c r="E16" s="351" t="e">
        <f>AJ16/12</f>
        <v>#REF!</v>
      </c>
      <c r="F16" s="352" t="e">
        <f>AJ16/12</f>
        <v>#REF!</v>
      </c>
      <c r="G16" s="352" t="e">
        <f>AJ16/12</f>
        <v>#REF!</v>
      </c>
      <c r="H16" s="352" t="e">
        <f>AJ16/12</f>
        <v>#REF!</v>
      </c>
      <c r="I16" s="352" t="e">
        <f>AJ16/12</f>
        <v>#REF!</v>
      </c>
      <c r="J16" s="352" t="e">
        <f>AJ16/12</f>
        <v>#REF!</v>
      </c>
      <c r="K16" s="352" t="e">
        <f>AJ16/12</f>
        <v>#REF!</v>
      </c>
      <c r="L16" s="352" t="e">
        <f>AJ16/12</f>
        <v>#REF!</v>
      </c>
      <c r="M16" s="352" t="e">
        <f>AJ16/12</f>
        <v>#REF!</v>
      </c>
      <c r="N16" s="352" t="e">
        <f>AJ16/12</f>
        <v>#REF!</v>
      </c>
      <c r="O16" s="352" t="e">
        <f>AJ16/12</f>
        <v>#REF!</v>
      </c>
      <c r="P16" s="352" t="e">
        <f>AJ16/12</f>
        <v>#REF!</v>
      </c>
      <c r="Q16" s="352"/>
      <c r="R16" s="352"/>
      <c r="S16" s="352"/>
      <c r="T16" s="352"/>
      <c r="U16" s="352"/>
      <c r="V16" s="352"/>
      <c r="W16" s="352"/>
      <c r="X16" s="352"/>
      <c r="Y16" s="352"/>
      <c r="Z16" s="352"/>
      <c r="AA16" s="352"/>
      <c r="AB16" s="352"/>
      <c r="AC16" s="352"/>
      <c r="AD16" s="352"/>
      <c r="AE16" s="352"/>
      <c r="AF16" s="352"/>
      <c r="AG16" s="352"/>
      <c r="AH16" s="323">
        <v>0</v>
      </c>
      <c r="AI16" s="301" t="e">
        <f t="shared" si="0"/>
        <v>#REF!</v>
      </c>
      <c r="AJ16" s="299" t="e">
        <f>#REF!</f>
        <v>#REF!</v>
      </c>
      <c r="AK16" s="299" t="e">
        <f t="shared" ref="AK16:AK19" si="1">AJ16-AI16</f>
        <v>#REF!</v>
      </c>
      <c r="AL16" s="452" t="e">
        <f t="shared" ref="AL16:AL20" si="2">AK16/AJ16</f>
        <v>#REF!</v>
      </c>
    </row>
    <row r="17" spans="1:38">
      <c r="A17" s="5" t="s">
        <v>53</v>
      </c>
      <c r="B17" s="353" t="s">
        <v>1</v>
      </c>
      <c r="C17" s="1" t="s">
        <v>161</v>
      </c>
      <c r="D17" s="7" t="e">
        <f>#REF!</f>
        <v>#REF!</v>
      </c>
      <c r="E17" s="351">
        <v>0</v>
      </c>
      <c r="F17" s="352">
        <v>0</v>
      </c>
      <c r="G17" s="352">
        <v>0</v>
      </c>
      <c r="H17" s="352">
        <v>0</v>
      </c>
      <c r="I17" s="352">
        <v>0</v>
      </c>
      <c r="J17" s="352">
        <v>0</v>
      </c>
      <c r="K17" s="352">
        <v>0</v>
      </c>
      <c r="L17" s="352">
        <v>0</v>
      </c>
      <c r="M17" s="352">
        <v>0</v>
      </c>
      <c r="N17" s="352">
        <v>0</v>
      </c>
      <c r="O17" s="352">
        <v>0</v>
      </c>
      <c r="P17" s="352">
        <v>0</v>
      </c>
      <c r="Q17" s="352"/>
      <c r="R17" s="352"/>
      <c r="S17" s="352"/>
      <c r="T17" s="352"/>
      <c r="U17" s="352"/>
      <c r="V17" s="352"/>
      <c r="W17" s="352"/>
      <c r="X17" s="352"/>
      <c r="Y17" s="352"/>
      <c r="Z17" s="352"/>
      <c r="AA17" s="352"/>
      <c r="AB17" s="352"/>
      <c r="AC17" s="352"/>
      <c r="AD17" s="352"/>
      <c r="AE17" s="352"/>
      <c r="AF17" s="352"/>
      <c r="AG17" s="352"/>
      <c r="AH17" s="323">
        <v>0</v>
      </c>
      <c r="AI17" s="301">
        <f t="shared" si="0"/>
        <v>0</v>
      </c>
      <c r="AJ17" s="299" t="e">
        <f>#REF!</f>
        <v>#REF!</v>
      </c>
      <c r="AK17" s="299" t="e">
        <f t="shared" si="1"/>
        <v>#REF!</v>
      </c>
      <c r="AL17" s="452" t="e">
        <f t="shared" si="2"/>
        <v>#REF!</v>
      </c>
    </row>
    <row r="18" spans="1:38">
      <c r="A18" s="5" t="s">
        <v>53</v>
      </c>
      <c r="B18" s="353" t="s">
        <v>5</v>
      </c>
      <c r="C18" s="1" t="s">
        <v>161</v>
      </c>
      <c r="D18" s="7" t="e">
        <f>#REF!</f>
        <v>#REF!</v>
      </c>
      <c r="E18" s="351">
        <v>0</v>
      </c>
      <c r="F18" s="352">
        <v>0</v>
      </c>
      <c r="G18" s="352">
        <v>0</v>
      </c>
      <c r="H18" s="352">
        <v>0</v>
      </c>
      <c r="I18" s="352">
        <v>0</v>
      </c>
      <c r="J18" s="352">
        <v>0</v>
      </c>
      <c r="K18" s="352">
        <v>0</v>
      </c>
      <c r="L18" s="352">
        <v>0</v>
      </c>
      <c r="M18" s="352">
        <v>0</v>
      </c>
      <c r="N18" s="352">
        <v>0</v>
      </c>
      <c r="O18" s="352">
        <v>0</v>
      </c>
      <c r="P18" s="352">
        <v>0</v>
      </c>
      <c r="Q18" s="352"/>
      <c r="R18" s="352"/>
      <c r="S18" s="352"/>
      <c r="T18" s="352"/>
      <c r="U18" s="352"/>
      <c r="V18" s="352"/>
      <c r="W18" s="352"/>
      <c r="X18" s="352"/>
      <c r="Y18" s="352"/>
      <c r="Z18" s="352"/>
      <c r="AA18" s="352"/>
      <c r="AB18" s="352"/>
      <c r="AC18" s="352"/>
      <c r="AD18" s="352"/>
      <c r="AE18" s="352"/>
      <c r="AF18" s="352"/>
      <c r="AG18" s="352"/>
      <c r="AH18" s="323">
        <v>0</v>
      </c>
      <c r="AI18" s="301">
        <f t="shared" si="0"/>
        <v>0</v>
      </c>
      <c r="AJ18" s="299" t="e">
        <f>#REF!</f>
        <v>#REF!</v>
      </c>
      <c r="AK18" s="299" t="e">
        <f t="shared" si="1"/>
        <v>#REF!</v>
      </c>
      <c r="AL18" s="452" t="e">
        <f t="shared" si="2"/>
        <v>#REF!</v>
      </c>
    </row>
    <row r="19" spans="1:38">
      <c r="A19" s="5" t="s">
        <v>53</v>
      </c>
      <c r="B19" s="353" t="s">
        <v>248</v>
      </c>
      <c r="C19" s="1" t="s">
        <v>161</v>
      </c>
      <c r="D19" s="7" t="e">
        <f>#REF!</f>
        <v>#REF!</v>
      </c>
      <c r="E19" s="351">
        <v>0</v>
      </c>
      <c r="F19" s="352">
        <v>0</v>
      </c>
      <c r="G19" s="352">
        <v>0</v>
      </c>
      <c r="H19" s="352">
        <v>0</v>
      </c>
      <c r="I19" s="352">
        <v>0</v>
      </c>
      <c r="J19" s="352">
        <v>0</v>
      </c>
      <c r="K19" s="352">
        <v>0</v>
      </c>
      <c r="L19" s="352">
        <v>0</v>
      </c>
      <c r="M19" s="352">
        <v>0</v>
      </c>
      <c r="N19" s="352">
        <v>0</v>
      </c>
      <c r="O19" s="352">
        <v>0</v>
      </c>
      <c r="P19" s="352">
        <v>0</v>
      </c>
      <c r="Q19" s="352"/>
      <c r="R19" s="352"/>
      <c r="S19" s="352"/>
      <c r="T19" s="352"/>
      <c r="U19" s="352"/>
      <c r="V19" s="352"/>
      <c r="W19" s="352"/>
      <c r="X19" s="352"/>
      <c r="Y19" s="352"/>
      <c r="Z19" s="352"/>
      <c r="AA19" s="352"/>
      <c r="AB19" s="352"/>
      <c r="AC19" s="352"/>
      <c r="AD19" s="352"/>
      <c r="AE19" s="352"/>
      <c r="AF19" s="352"/>
      <c r="AG19" s="352"/>
      <c r="AH19" s="323">
        <v>0</v>
      </c>
      <c r="AI19" s="301">
        <f t="shared" si="0"/>
        <v>0</v>
      </c>
      <c r="AJ19" s="299" t="e">
        <f>#REF!</f>
        <v>#REF!</v>
      </c>
      <c r="AK19" s="299" t="e">
        <f t="shared" si="1"/>
        <v>#REF!</v>
      </c>
      <c r="AL19" s="452" t="e">
        <f t="shared" si="2"/>
        <v>#REF!</v>
      </c>
    </row>
    <row r="20" spans="1:38">
      <c r="A20" s="354" t="s">
        <v>53</v>
      </c>
      <c r="B20" s="355" t="s">
        <v>6</v>
      </c>
      <c r="C20" s="355" t="s">
        <v>161</v>
      </c>
      <c r="D20" s="427" t="e">
        <f>#REF!</f>
        <v>#REF!</v>
      </c>
      <c r="E20" s="356">
        <v>0</v>
      </c>
      <c r="F20" s="357">
        <v>0</v>
      </c>
      <c r="G20" s="357">
        <v>0</v>
      </c>
      <c r="H20" s="357">
        <v>0</v>
      </c>
      <c r="I20" s="357">
        <v>0</v>
      </c>
      <c r="J20" s="357">
        <v>0</v>
      </c>
      <c r="K20" s="357">
        <v>0</v>
      </c>
      <c r="L20" s="357">
        <v>0</v>
      </c>
      <c r="M20" s="357">
        <v>0</v>
      </c>
      <c r="N20" s="357">
        <v>0</v>
      </c>
      <c r="O20" s="357">
        <v>0</v>
      </c>
      <c r="P20" s="357">
        <v>0</v>
      </c>
      <c r="Q20" s="357"/>
      <c r="R20" s="357"/>
      <c r="S20" s="357"/>
      <c r="T20" s="357"/>
      <c r="U20" s="357"/>
      <c r="V20" s="357"/>
      <c r="W20" s="357"/>
      <c r="X20" s="357"/>
      <c r="Y20" s="357"/>
      <c r="Z20" s="357"/>
      <c r="AA20" s="357"/>
      <c r="AB20" s="357"/>
      <c r="AC20" s="357"/>
      <c r="AD20" s="357"/>
      <c r="AE20" s="357"/>
      <c r="AF20" s="357"/>
      <c r="AG20" s="357"/>
      <c r="AH20" s="324">
        <v>0</v>
      </c>
      <c r="AI20" s="302">
        <f t="shared" si="0"/>
        <v>0</v>
      </c>
      <c r="AJ20" s="303" t="e">
        <f>#REF!</f>
        <v>#REF!</v>
      </c>
      <c r="AK20" s="303" t="e">
        <f>AJ20-AI20</f>
        <v>#REF!</v>
      </c>
      <c r="AL20" s="453" t="e">
        <f t="shared" si="2"/>
        <v>#REF!</v>
      </c>
    </row>
    <row r="21" spans="1:38">
      <c r="B21" s="358" t="s">
        <v>7</v>
      </c>
      <c r="C21" s="358"/>
      <c r="D21" s="428"/>
      <c r="E21" s="359" t="e">
        <f t="shared" ref="E21:F21" si="3">SUM(E15:E20)</f>
        <v>#REF!</v>
      </c>
      <c r="F21" s="360" t="e">
        <f t="shared" si="3"/>
        <v>#REF!</v>
      </c>
      <c r="G21" s="360" t="e">
        <f t="shared" ref="G21:P21" si="4">SUM(G15:G20)</f>
        <v>#REF!</v>
      </c>
      <c r="H21" s="360" t="e">
        <f t="shared" si="4"/>
        <v>#REF!</v>
      </c>
      <c r="I21" s="360" t="e">
        <f t="shared" si="4"/>
        <v>#REF!</v>
      </c>
      <c r="J21" s="360" t="e">
        <f t="shared" si="4"/>
        <v>#REF!</v>
      </c>
      <c r="K21" s="360" t="e">
        <f t="shared" si="4"/>
        <v>#REF!</v>
      </c>
      <c r="L21" s="360" t="e">
        <f t="shared" si="4"/>
        <v>#REF!</v>
      </c>
      <c r="M21" s="360" t="e">
        <f t="shared" si="4"/>
        <v>#REF!</v>
      </c>
      <c r="N21" s="360" t="e">
        <f t="shared" si="4"/>
        <v>#REF!</v>
      </c>
      <c r="O21" s="360" t="e">
        <f t="shared" si="4"/>
        <v>#REF!</v>
      </c>
      <c r="P21" s="360" t="e">
        <f t="shared" si="4"/>
        <v>#REF!</v>
      </c>
      <c r="Q21" s="360"/>
      <c r="R21" s="360"/>
      <c r="S21" s="360"/>
      <c r="T21" s="360"/>
      <c r="U21" s="360"/>
      <c r="V21" s="360"/>
      <c r="W21" s="360"/>
      <c r="X21" s="360"/>
      <c r="Y21" s="360"/>
      <c r="Z21" s="360"/>
      <c r="AA21" s="360"/>
      <c r="AB21" s="360"/>
      <c r="AC21" s="360"/>
      <c r="AD21" s="360"/>
      <c r="AE21" s="360"/>
      <c r="AF21" s="360"/>
      <c r="AG21" s="360"/>
      <c r="AH21" s="325">
        <f>SUM(AH15:AH20)</f>
        <v>0</v>
      </c>
      <c r="AI21" s="305" t="e">
        <f>SUM(AI15:AI20)</f>
        <v>#REF!</v>
      </c>
      <c r="AJ21" s="306" t="e">
        <f>SUM(AJ15:AJ20)</f>
        <v>#REF!</v>
      </c>
      <c r="AK21" s="306" t="e">
        <f>SUM(AK15:AK20)</f>
        <v>#REF!</v>
      </c>
      <c r="AL21" s="454" t="e">
        <f>AK21/AJ21</f>
        <v>#REF!</v>
      </c>
    </row>
    <row r="22" spans="1:38">
      <c r="B22" s="358"/>
      <c r="C22" s="358"/>
      <c r="D22" s="428"/>
      <c r="E22" s="359"/>
      <c r="F22" s="360"/>
      <c r="G22" s="360"/>
      <c r="H22" s="360"/>
      <c r="I22" s="360"/>
      <c r="J22" s="360"/>
      <c r="K22" s="360"/>
      <c r="L22" s="360"/>
      <c r="M22" s="360"/>
      <c r="N22" s="360"/>
      <c r="O22" s="360"/>
      <c r="P22" s="360"/>
      <c r="Q22" s="360"/>
      <c r="R22" s="360"/>
      <c r="S22" s="360"/>
      <c r="T22" s="360"/>
      <c r="U22" s="360"/>
      <c r="V22" s="360"/>
      <c r="W22" s="360"/>
      <c r="X22" s="360"/>
      <c r="Y22" s="360"/>
      <c r="Z22" s="360"/>
      <c r="AA22" s="360"/>
      <c r="AB22" s="360"/>
      <c r="AC22" s="360"/>
      <c r="AD22" s="360"/>
      <c r="AE22" s="360"/>
      <c r="AF22" s="360"/>
      <c r="AG22" s="360"/>
      <c r="AH22" s="326"/>
      <c r="AI22" s="301"/>
      <c r="AJ22" s="299"/>
      <c r="AK22" s="299"/>
      <c r="AL22" s="300"/>
    </row>
    <row r="23" spans="1:38">
      <c r="A23" s="1" t="s">
        <v>168</v>
      </c>
      <c r="B23" s="358"/>
      <c r="C23" s="358"/>
      <c r="D23" s="428"/>
      <c r="E23" s="359"/>
      <c r="F23" s="360"/>
      <c r="G23" s="360"/>
      <c r="H23" s="360"/>
      <c r="I23" s="360"/>
      <c r="J23" s="360"/>
      <c r="K23" s="360"/>
      <c r="L23" s="360"/>
      <c r="M23" s="360"/>
      <c r="N23" s="360"/>
      <c r="O23" s="360"/>
      <c r="P23" s="360"/>
      <c r="Q23" s="360"/>
      <c r="R23" s="360"/>
      <c r="S23" s="360"/>
      <c r="T23" s="360"/>
      <c r="U23" s="360"/>
      <c r="V23" s="360"/>
      <c r="W23" s="360"/>
      <c r="X23" s="360"/>
      <c r="Y23" s="360"/>
      <c r="Z23" s="360"/>
      <c r="AA23" s="360"/>
      <c r="AB23" s="360"/>
      <c r="AC23" s="360"/>
      <c r="AD23" s="360"/>
      <c r="AE23" s="360"/>
      <c r="AF23" s="360"/>
      <c r="AG23" s="360"/>
      <c r="AH23" s="326"/>
      <c r="AI23" s="301"/>
      <c r="AJ23" s="299"/>
      <c r="AK23" s="299"/>
      <c r="AL23" s="300"/>
    </row>
    <row r="24" spans="1:38">
      <c r="A24" s="354" t="s">
        <v>169</v>
      </c>
      <c r="B24" s="361" t="s">
        <v>162</v>
      </c>
      <c r="C24" s="361" t="s">
        <v>161</v>
      </c>
      <c r="D24" s="429">
        <v>0</v>
      </c>
      <c r="E24" s="362">
        <v>0</v>
      </c>
      <c r="F24" s="363">
        <v>0</v>
      </c>
      <c r="G24" s="363">
        <v>0</v>
      </c>
      <c r="H24" s="363">
        <v>0</v>
      </c>
      <c r="I24" s="363">
        <v>0</v>
      </c>
      <c r="J24" s="363">
        <v>0</v>
      </c>
      <c r="K24" s="363">
        <v>0</v>
      </c>
      <c r="L24" s="363">
        <v>0</v>
      </c>
      <c r="M24" s="363">
        <v>0</v>
      </c>
      <c r="N24" s="363">
        <v>0</v>
      </c>
      <c r="O24" s="363">
        <v>0</v>
      </c>
      <c r="P24" s="363">
        <v>0</v>
      </c>
      <c r="Q24" s="363"/>
      <c r="R24" s="363"/>
      <c r="S24" s="363"/>
      <c r="T24" s="363"/>
      <c r="U24" s="363"/>
      <c r="V24" s="363"/>
      <c r="W24" s="363"/>
      <c r="X24" s="363"/>
      <c r="Y24" s="363"/>
      <c r="Z24" s="363"/>
      <c r="AA24" s="363"/>
      <c r="AB24" s="363"/>
      <c r="AC24" s="363"/>
      <c r="AD24" s="363"/>
      <c r="AE24" s="363"/>
      <c r="AF24" s="363"/>
      <c r="AG24" s="363"/>
      <c r="AH24" s="327">
        <v>0</v>
      </c>
      <c r="AI24" s="302">
        <f>SUM(E24:AH24)</f>
        <v>0</v>
      </c>
      <c r="AJ24" s="303" t="e">
        <f>#REF!</f>
        <v>#REF!</v>
      </c>
      <c r="AK24" s="303" t="e">
        <f>AJ24-AI24</f>
        <v>#REF!</v>
      </c>
      <c r="AL24" s="453" t="e">
        <f t="shared" ref="AL24" si="5">AK24/AJ24</f>
        <v>#REF!</v>
      </c>
    </row>
    <row r="25" spans="1:38">
      <c r="B25" s="358" t="s">
        <v>170</v>
      </c>
      <c r="C25" s="358"/>
      <c r="D25" s="428"/>
      <c r="E25" s="364">
        <f>SUM(E24)</f>
        <v>0</v>
      </c>
      <c r="F25" s="365">
        <f t="shared" ref="F25:AJ25" si="6">SUM(F24)</f>
        <v>0</v>
      </c>
      <c r="G25" s="365">
        <f t="shared" si="6"/>
        <v>0</v>
      </c>
      <c r="H25" s="365">
        <f t="shared" si="6"/>
        <v>0</v>
      </c>
      <c r="I25" s="365">
        <f t="shared" si="6"/>
        <v>0</v>
      </c>
      <c r="J25" s="365">
        <f t="shared" si="6"/>
        <v>0</v>
      </c>
      <c r="K25" s="365">
        <f t="shared" si="6"/>
        <v>0</v>
      </c>
      <c r="L25" s="365">
        <f t="shared" si="6"/>
        <v>0</v>
      </c>
      <c r="M25" s="365">
        <f t="shared" si="6"/>
        <v>0</v>
      </c>
      <c r="N25" s="365">
        <f t="shared" si="6"/>
        <v>0</v>
      </c>
      <c r="O25" s="365">
        <f t="shared" si="6"/>
        <v>0</v>
      </c>
      <c r="P25" s="365">
        <f t="shared" si="6"/>
        <v>0</v>
      </c>
      <c r="Q25" s="365"/>
      <c r="R25" s="365"/>
      <c r="S25" s="365"/>
      <c r="T25" s="365"/>
      <c r="U25" s="365"/>
      <c r="V25" s="365"/>
      <c r="W25" s="365"/>
      <c r="X25" s="365"/>
      <c r="Y25" s="365"/>
      <c r="Z25" s="365"/>
      <c r="AA25" s="365"/>
      <c r="AB25" s="365"/>
      <c r="AC25" s="365"/>
      <c r="AD25" s="365"/>
      <c r="AE25" s="365"/>
      <c r="AF25" s="365"/>
      <c r="AG25" s="365"/>
      <c r="AH25" s="328">
        <f t="shared" si="6"/>
        <v>0</v>
      </c>
      <c r="AI25" s="308">
        <f t="shared" si="6"/>
        <v>0</v>
      </c>
      <c r="AJ25" s="308" t="e">
        <f t="shared" si="6"/>
        <v>#REF!</v>
      </c>
      <c r="AK25" s="306" t="e">
        <f>SUM(AK24)</f>
        <v>#REF!</v>
      </c>
      <c r="AL25" s="454" t="e">
        <f>AK25/AJ25</f>
        <v>#REF!</v>
      </c>
    </row>
    <row r="26" spans="1:38">
      <c r="B26" s="358"/>
      <c r="C26" s="358"/>
      <c r="D26" s="428"/>
      <c r="E26" s="366"/>
      <c r="F26" s="367"/>
      <c r="G26" s="367"/>
      <c r="H26" s="367"/>
      <c r="I26" s="367"/>
      <c r="J26" s="367"/>
      <c r="K26" s="367"/>
      <c r="L26" s="367"/>
      <c r="M26" s="367"/>
      <c r="N26" s="367"/>
      <c r="O26" s="367"/>
      <c r="P26" s="367"/>
      <c r="Q26" s="367"/>
      <c r="R26" s="367"/>
      <c r="S26" s="367"/>
      <c r="T26" s="367"/>
      <c r="U26" s="367"/>
      <c r="V26" s="367"/>
      <c r="W26" s="367"/>
      <c r="X26" s="367"/>
      <c r="Y26" s="367"/>
      <c r="Z26" s="367"/>
      <c r="AA26" s="367"/>
      <c r="AB26" s="367"/>
      <c r="AC26" s="367"/>
      <c r="AD26" s="367"/>
      <c r="AE26" s="367"/>
      <c r="AF26" s="367"/>
      <c r="AG26" s="367"/>
      <c r="AH26" s="322"/>
      <c r="AI26" s="301"/>
      <c r="AJ26" s="299"/>
      <c r="AK26" s="299"/>
      <c r="AL26" s="300"/>
    </row>
    <row r="27" spans="1:38">
      <c r="A27" s="1" t="s">
        <v>20</v>
      </c>
      <c r="B27" s="358"/>
      <c r="C27" s="358"/>
      <c r="D27" s="428"/>
      <c r="E27" s="366"/>
      <c r="F27" s="367"/>
      <c r="G27" s="367"/>
      <c r="H27" s="367"/>
      <c r="I27" s="367"/>
      <c r="J27" s="367"/>
      <c r="K27" s="367"/>
      <c r="L27" s="367"/>
      <c r="M27" s="367"/>
      <c r="N27" s="367"/>
      <c r="O27" s="367"/>
      <c r="P27" s="367"/>
      <c r="Q27" s="367"/>
      <c r="R27" s="367"/>
      <c r="S27" s="367"/>
      <c r="T27" s="367"/>
      <c r="U27" s="367"/>
      <c r="V27" s="367"/>
      <c r="W27" s="367"/>
      <c r="X27" s="367"/>
      <c r="Y27" s="367"/>
      <c r="Z27" s="367"/>
      <c r="AA27" s="367"/>
      <c r="AB27" s="367"/>
      <c r="AC27" s="367"/>
      <c r="AD27" s="367"/>
      <c r="AE27" s="367"/>
      <c r="AF27" s="367"/>
      <c r="AG27" s="367"/>
      <c r="AH27" s="322"/>
      <c r="AI27" s="301"/>
      <c r="AJ27" s="299"/>
      <c r="AK27" s="299"/>
      <c r="AL27" s="300"/>
    </row>
    <row r="28" spans="1:38">
      <c r="A28" s="368" t="s">
        <v>267</v>
      </c>
      <c r="B28" s="355" t="s">
        <v>171</v>
      </c>
      <c r="C28" s="355" t="s">
        <v>161</v>
      </c>
      <c r="D28" s="427">
        <v>0</v>
      </c>
      <c r="E28" s="356">
        <v>0</v>
      </c>
      <c r="F28" s="357">
        <v>0</v>
      </c>
      <c r="G28" s="357">
        <v>0</v>
      </c>
      <c r="H28" s="357">
        <v>0</v>
      </c>
      <c r="I28" s="357">
        <v>0</v>
      </c>
      <c r="J28" s="357">
        <v>0</v>
      </c>
      <c r="K28" s="357">
        <v>0</v>
      </c>
      <c r="L28" s="357">
        <v>0</v>
      </c>
      <c r="M28" s="357">
        <v>0</v>
      </c>
      <c r="N28" s="357">
        <v>0</v>
      </c>
      <c r="O28" s="357">
        <v>0</v>
      </c>
      <c r="P28" s="357">
        <v>0</v>
      </c>
      <c r="Q28" s="357"/>
      <c r="R28" s="357"/>
      <c r="S28" s="357"/>
      <c r="T28" s="357"/>
      <c r="U28" s="357"/>
      <c r="V28" s="357"/>
      <c r="W28" s="357"/>
      <c r="X28" s="357"/>
      <c r="Y28" s="357"/>
      <c r="Z28" s="357"/>
      <c r="AA28" s="357"/>
      <c r="AB28" s="357"/>
      <c r="AC28" s="357"/>
      <c r="AD28" s="357"/>
      <c r="AE28" s="357"/>
      <c r="AF28" s="357"/>
      <c r="AG28" s="357"/>
      <c r="AH28" s="324">
        <v>0</v>
      </c>
      <c r="AI28" s="302">
        <f>SUM(E28:AH28)</f>
        <v>0</v>
      </c>
      <c r="AJ28" s="303" t="e">
        <f>#REF!</f>
        <v>#REF!</v>
      </c>
      <c r="AK28" s="303" t="e">
        <f>AJ28-AI28</f>
        <v>#REF!</v>
      </c>
      <c r="AL28" s="453" t="e">
        <f t="shared" ref="AL28" si="7">AK28/AJ28</f>
        <v>#REF!</v>
      </c>
    </row>
    <row r="29" spans="1:38" s="2" customFormat="1">
      <c r="B29" s="358" t="s">
        <v>8</v>
      </c>
      <c r="C29" s="358"/>
      <c r="D29" s="428"/>
      <c r="E29" s="359">
        <f t="shared" ref="E29:F29" si="8">SUM(E28)</f>
        <v>0</v>
      </c>
      <c r="F29" s="360">
        <f t="shared" si="8"/>
        <v>0</v>
      </c>
      <c r="G29" s="360">
        <f t="shared" ref="G29:P29" si="9">SUM(G28)</f>
        <v>0</v>
      </c>
      <c r="H29" s="360">
        <f t="shared" si="9"/>
        <v>0</v>
      </c>
      <c r="I29" s="360">
        <f t="shared" si="9"/>
        <v>0</v>
      </c>
      <c r="J29" s="360">
        <f t="shared" si="9"/>
        <v>0</v>
      </c>
      <c r="K29" s="360">
        <f t="shared" si="9"/>
        <v>0</v>
      </c>
      <c r="L29" s="360">
        <f t="shared" si="9"/>
        <v>0</v>
      </c>
      <c r="M29" s="360">
        <f t="shared" si="9"/>
        <v>0</v>
      </c>
      <c r="N29" s="360">
        <f t="shared" si="9"/>
        <v>0</v>
      </c>
      <c r="O29" s="360">
        <f t="shared" si="9"/>
        <v>0</v>
      </c>
      <c r="P29" s="360">
        <f t="shared" si="9"/>
        <v>0</v>
      </c>
      <c r="Q29" s="360"/>
      <c r="R29" s="360"/>
      <c r="S29" s="360"/>
      <c r="T29" s="360"/>
      <c r="U29" s="360"/>
      <c r="V29" s="360"/>
      <c r="W29" s="360"/>
      <c r="X29" s="360"/>
      <c r="Y29" s="360"/>
      <c r="Z29" s="360"/>
      <c r="AA29" s="360"/>
      <c r="AB29" s="360"/>
      <c r="AC29" s="360"/>
      <c r="AD29" s="360"/>
      <c r="AE29" s="360"/>
      <c r="AF29" s="360"/>
      <c r="AG29" s="360"/>
      <c r="AH29" s="325">
        <f>SUM(AH28)</f>
        <v>0</v>
      </c>
      <c r="AI29" s="305">
        <f>SUM(AI28)</f>
        <v>0</v>
      </c>
      <c r="AJ29" s="306" t="e">
        <f>SUM(AJ28)</f>
        <v>#REF!</v>
      </c>
      <c r="AK29" s="306" t="e">
        <f>SUM(AK28)</f>
        <v>#REF!</v>
      </c>
      <c r="AL29" s="454" t="e">
        <f>AK29/AJ29</f>
        <v>#REF!</v>
      </c>
    </row>
    <row r="30" spans="1:38">
      <c r="B30" s="358"/>
      <c r="C30" s="358"/>
      <c r="D30" s="428"/>
      <c r="E30" s="359"/>
      <c r="F30" s="360"/>
      <c r="G30" s="360"/>
      <c r="H30" s="360"/>
      <c r="I30" s="360"/>
      <c r="J30" s="360"/>
      <c r="K30" s="360"/>
      <c r="L30" s="360"/>
      <c r="M30" s="360"/>
      <c r="N30" s="360"/>
      <c r="O30" s="360"/>
      <c r="P30" s="360"/>
      <c r="Q30" s="360"/>
      <c r="R30" s="360"/>
      <c r="S30" s="360"/>
      <c r="T30" s="360"/>
      <c r="U30" s="360"/>
      <c r="V30" s="360"/>
      <c r="W30" s="360"/>
      <c r="X30" s="360"/>
      <c r="Y30" s="360"/>
      <c r="Z30" s="360"/>
      <c r="AA30" s="360"/>
      <c r="AB30" s="360"/>
      <c r="AC30" s="360"/>
      <c r="AD30" s="360"/>
      <c r="AE30" s="360"/>
      <c r="AF30" s="360"/>
      <c r="AG30" s="360"/>
      <c r="AH30" s="326"/>
      <c r="AI30" s="301"/>
      <c r="AJ30" s="299"/>
      <c r="AK30" s="299"/>
      <c r="AL30" s="300"/>
    </row>
    <row r="31" spans="1:38">
      <c r="A31" s="369" t="s">
        <v>19</v>
      </c>
      <c r="E31" s="370"/>
      <c r="F31" s="371"/>
      <c r="G31" s="371"/>
      <c r="H31" s="371"/>
      <c r="I31" s="371"/>
      <c r="J31" s="371"/>
      <c r="K31" s="371"/>
      <c r="L31" s="371"/>
      <c r="M31" s="371"/>
      <c r="N31" s="371"/>
      <c r="O31" s="371"/>
      <c r="P31" s="371"/>
      <c r="Q31" s="371"/>
      <c r="R31" s="371"/>
      <c r="S31" s="371"/>
      <c r="T31" s="371"/>
      <c r="U31" s="371"/>
      <c r="V31" s="371"/>
      <c r="W31" s="371"/>
      <c r="X31" s="371"/>
      <c r="Y31" s="371"/>
      <c r="Z31" s="371"/>
      <c r="AA31" s="371"/>
      <c r="AB31" s="371"/>
      <c r="AC31" s="371"/>
      <c r="AD31" s="371"/>
      <c r="AE31" s="371"/>
      <c r="AF31" s="371"/>
      <c r="AG31" s="371"/>
      <c r="AH31" s="322"/>
      <c r="AI31" s="301"/>
      <c r="AJ31" s="299"/>
      <c r="AK31" s="299"/>
      <c r="AL31" s="300"/>
    </row>
    <row r="32" spans="1:38" s="9" customFormat="1" ht="12">
      <c r="A32" s="6" t="s">
        <v>266</v>
      </c>
      <c r="B32" s="3" t="s">
        <v>43</v>
      </c>
      <c r="C32" s="3" t="s">
        <v>161</v>
      </c>
      <c r="D32" s="430">
        <v>0</v>
      </c>
      <c r="E32" s="32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23">
        <v>0</v>
      </c>
      <c r="AI32" s="301">
        <f>SUM(E32:AH32)</f>
        <v>0</v>
      </c>
      <c r="AJ32" s="299" t="e">
        <f>#REF!</f>
        <v>#REF!</v>
      </c>
      <c r="AK32" s="299" t="e">
        <f>AJ32-AI32</f>
        <v>#REF!</v>
      </c>
      <c r="AL32" s="452" t="e">
        <f t="shared" ref="AL32:AL34" si="10">AK32/AJ32</f>
        <v>#REF!</v>
      </c>
    </row>
    <row r="33" spans="1:38">
      <c r="A33" s="6"/>
      <c r="B33" s="3"/>
      <c r="C33" s="3" t="s">
        <v>161</v>
      </c>
      <c r="D33" s="430">
        <v>0</v>
      </c>
      <c r="E33" s="32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23">
        <v>0</v>
      </c>
      <c r="AI33" s="301">
        <f>SUM(E33:AH33)</f>
        <v>0</v>
      </c>
      <c r="AJ33" s="299" t="e">
        <f>#REF!</f>
        <v>#REF!</v>
      </c>
      <c r="AK33" s="299" t="e">
        <f>AJ33-AI33</f>
        <v>#REF!</v>
      </c>
      <c r="AL33" s="452" t="e">
        <f t="shared" si="10"/>
        <v>#REF!</v>
      </c>
    </row>
    <row r="34" spans="1:38">
      <c r="A34" s="368"/>
      <c r="B34" s="372"/>
      <c r="C34" s="372" t="s">
        <v>161</v>
      </c>
      <c r="D34" s="431">
        <v>0</v>
      </c>
      <c r="E34" s="373">
        <v>0</v>
      </c>
      <c r="F34" s="374">
        <v>0</v>
      </c>
      <c r="G34" s="374">
        <v>0</v>
      </c>
      <c r="H34" s="374">
        <v>0</v>
      </c>
      <c r="I34" s="374">
        <v>0</v>
      </c>
      <c r="J34" s="374">
        <v>0</v>
      </c>
      <c r="K34" s="374">
        <v>0</v>
      </c>
      <c r="L34" s="374">
        <v>0</v>
      </c>
      <c r="M34" s="374">
        <v>0</v>
      </c>
      <c r="N34" s="374">
        <v>0</v>
      </c>
      <c r="O34" s="374">
        <v>0</v>
      </c>
      <c r="P34" s="374">
        <v>0</v>
      </c>
      <c r="Q34" s="374"/>
      <c r="R34" s="374"/>
      <c r="S34" s="374"/>
      <c r="T34" s="374"/>
      <c r="U34" s="374"/>
      <c r="V34" s="374"/>
      <c r="W34" s="374"/>
      <c r="X34" s="374"/>
      <c r="Y34" s="374"/>
      <c r="Z34" s="374"/>
      <c r="AA34" s="374"/>
      <c r="AB34" s="374"/>
      <c r="AC34" s="374"/>
      <c r="AD34" s="374"/>
      <c r="AE34" s="374"/>
      <c r="AF34" s="374"/>
      <c r="AG34" s="374"/>
      <c r="AH34" s="324">
        <v>0</v>
      </c>
      <c r="AI34" s="302">
        <f>SUM(E34:AH34)</f>
        <v>0</v>
      </c>
      <c r="AJ34" s="303" t="e">
        <f>#REF!</f>
        <v>#REF!</v>
      </c>
      <c r="AK34" s="303" t="e">
        <f>AJ34-AI34</f>
        <v>#REF!</v>
      </c>
      <c r="AL34" s="453" t="e">
        <f t="shared" si="10"/>
        <v>#REF!</v>
      </c>
    </row>
    <row r="35" spans="1:38" s="2" customFormat="1">
      <c r="B35" s="2" t="s">
        <v>4</v>
      </c>
      <c r="D35" s="432"/>
      <c r="E35" s="59">
        <f t="shared" ref="E35:AJ35" si="11">SUM(E32:E34)</f>
        <v>0</v>
      </c>
      <c r="F35" s="42">
        <f t="shared" si="11"/>
        <v>0</v>
      </c>
      <c r="G35" s="42">
        <f t="shared" si="11"/>
        <v>0</v>
      </c>
      <c r="H35" s="42">
        <f t="shared" si="11"/>
        <v>0</v>
      </c>
      <c r="I35" s="42">
        <f t="shared" si="11"/>
        <v>0</v>
      </c>
      <c r="J35" s="42">
        <f t="shared" si="11"/>
        <v>0</v>
      </c>
      <c r="K35" s="42">
        <f t="shared" si="11"/>
        <v>0</v>
      </c>
      <c r="L35" s="42">
        <f t="shared" si="11"/>
        <v>0</v>
      </c>
      <c r="M35" s="42">
        <f t="shared" si="11"/>
        <v>0</v>
      </c>
      <c r="N35" s="42">
        <f t="shared" si="11"/>
        <v>0</v>
      </c>
      <c r="O35" s="42">
        <f t="shared" si="11"/>
        <v>0</v>
      </c>
      <c r="P35" s="42">
        <f t="shared" si="11"/>
        <v>0</v>
      </c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325">
        <f t="shared" si="11"/>
        <v>0</v>
      </c>
      <c r="AI35" s="305">
        <f t="shared" si="11"/>
        <v>0</v>
      </c>
      <c r="AJ35" s="306" t="e">
        <f t="shared" si="11"/>
        <v>#REF!</v>
      </c>
      <c r="AK35" s="306" t="e">
        <f>SUM(AK32:AK34)</f>
        <v>#REF!</v>
      </c>
      <c r="AL35" s="454" t="e">
        <f>AK35/AJ35</f>
        <v>#REF!</v>
      </c>
    </row>
    <row r="36" spans="1:38">
      <c r="B36" s="358"/>
      <c r="C36" s="358"/>
      <c r="D36" s="428"/>
      <c r="E36" s="366"/>
      <c r="F36" s="367"/>
      <c r="G36" s="367"/>
      <c r="H36" s="367"/>
      <c r="I36" s="367"/>
      <c r="J36" s="367"/>
      <c r="K36" s="367"/>
      <c r="L36" s="367"/>
      <c r="M36" s="367"/>
      <c r="N36" s="367"/>
      <c r="O36" s="367"/>
      <c r="P36" s="367"/>
      <c r="Q36" s="367"/>
      <c r="R36" s="367"/>
      <c r="S36" s="367"/>
      <c r="T36" s="367"/>
      <c r="U36" s="367"/>
      <c r="V36" s="367"/>
      <c r="W36" s="367"/>
      <c r="X36" s="367"/>
      <c r="Y36" s="367"/>
      <c r="Z36" s="367"/>
      <c r="AA36" s="367"/>
      <c r="AB36" s="367"/>
      <c r="AC36" s="367"/>
      <c r="AD36" s="367"/>
      <c r="AE36" s="367"/>
      <c r="AF36" s="367"/>
      <c r="AG36" s="367"/>
      <c r="AH36" s="322"/>
      <c r="AI36" s="301"/>
      <c r="AJ36" s="299"/>
      <c r="AK36" s="299"/>
      <c r="AL36" s="300"/>
    </row>
    <row r="37" spans="1:38" ht="12">
      <c r="A37" s="375"/>
      <c r="B37" s="375" t="s">
        <v>80</v>
      </c>
      <c r="C37" s="375"/>
      <c r="D37" s="433"/>
      <c r="E37" s="376" t="e">
        <f t="shared" ref="E37:AJ37" si="12">E21+E25+E29+E35</f>
        <v>#REF!</v>
      </c>
      <c r="F37" s="64" t="e">
        <f t="shared" si="12"/>
        <v>#REF!</v>
      </c>
      <c r="G37" s="64" t="e">
        <f t="shared" si="12"/>
        <v>#REF!</v>
      </c>
      <c r="H37" s="64" t="e">
        <f t="shared" si="12"/>
        <v>#REF!</v>
      </c>
      <c r="I37" s="64" t="e">
        <f t="shared" si="12"/>
        <v>#REF!</v>
      </c>
      <c r="J37" s="64" t="e">
        <f t="shared" si="12"/>
        <v>#REF!</v>
      </c>
      <c r="K37" s="64" t="e">
        <f t="shared" si="12"/>
        <v>#REF!</v>
      </c>
      <c r="L37" s="64" t="e">
        <f t="shared" si="12"/>
        <v>#REF!</v>
      </c>
      <c r="M37" s="64" t="e">
        <f t="shared" si="12"/>
        <v>#REF!</v>
      </c>
      <c r="N37" s="64" t="e">
        <f t="shared" si="12"/>
        <v>#REF!</v>
      </c>
      <c r="O37" s="64" t="e">
        <f t="shared" si="12"/>
        <v>#REF!</v>
      </c>
      <c r="P37" s="64" t="e">
        <f t="shared" si="12"/>
        <v>#REF!</v>
      </c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330">
        <f t="shared" si="12"/>
        <v>0</v>
      </c>
      <c r="AI37" s="64" t="e">
        <f t="shared" si="12"/>
        <v>#REF!</v>
      </c>
      <c r="AJ37" s="64" t="e">
        <f t="shared" si="12"/>
        <v>#REF!</v>
      </c>
      <c r="AK37" s="446" t="e">
        <f>AK21+AK25+AK29+AK35</f>
        <v>#REF!</v>
      </c>
      <c r="AL37" s="455" t="e">
        <f>AK37/AJ37</f>
        <v>#REF!</v>
      </c>
    </row>
    <row r="38" spans="1:38">
      <c r="A38" s="377"/>
      <c r="B38" s="377"/>
      <c r="C38" s="3"/>
      <c r="D38" s="430"/>
      <c r="E38" s="25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321"/>
      <c r="AI38" s="48"/>
      <c r="AJ38" s="36"/>
      <c r="AK38" s="36"/>
      <c r="AL38" s="450"/>
    </row>
    <row r="39" spans="1:38" ht="12">
      <c r="A39" s="11" t="s">
        <v>70</v>
      </c>
      <c r="B39" s="12"/>
      <c r="C39" s="12"/>
      <c r="D39" s="434"/>
      <c r="E39" s="6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320"/>
      <c r="AI39" s="51"/>
      <c r="AJ39" s="37"/>
      <c r="AK39" s="37"/>
      <c r="AL39" s="451"/>
    </row>
    <row r="40" spans="1:38" s="10" customFormat="1">
      <c r="A40" s="378" t="s">
        <v>15</v>
      </c>
      <c r="B40" s="3"/>
      <c r="C40" s="3"/>
      <c r="D40" s="430"/>
      <c r="E40" s="379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22"/>
      <c r="AI40" s="301"/>
      <c r="AJ40" s="299"/>
      <c r="AK40" s="299"/>
      <c r="AL40" s="300"/>
    </row>
    <row r="41" spans="1:38">
      <c r="A41" s="6" t="s">
        <v>66</v>
      </c>
      <c r="B41" s="3" t="s">
        <v>172</v>
      </c>
      <c r="C41" s="3"/>
      <c r="D41" s="430">
        <v>0</v>
      </c>
      <c r="E41" s="380">
        <f>Travel!E60</f>
        <v>0</v>
      </c>
      <c r="F41" s="33">
        <f>Travel!F60</f>
        <v>0</v>
      </c>
      <c r="G41" s="33">
        <f>Travel!G60</f>
        <v>0</v>
      </c>
      <c r="H41" s="33">
        <f>Travel!H60</f>
        <v>0</v>
      </c>
      <c r="I41" s="33">
        <f>Travel!I60</f>
        <v>0</v>
      </c>
      <c r="J41" s="33">
        <f>Travel!J60</f>
        <v>0</v>
      </c>
      <c r="K41" s="33">
        <f>Travel!K60</f>
        <v>0</v>
      </c>
      <c r="L41" s="33">
        <f>Travel!L60</f>
        <v>0</v>
      </c>
      <c r="M41" s="33">
        <f>Travel!M60</f>
        <v>0</v>
      </c>
      <c r="N41" s="33">
        <f>Travel!N60</f>
        <v>0</v>
      </c>
      <c r="O41" s="33">
        <f>Travel!O60</f>
        <v>0</v>
      </c>
      <c r="P41" s="33">
        <f>Travel!P60</f>
        <v>0</v>
      </c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23">
        <v>0</v>
      </c>
      <c r="AI41" s="301">
        <f>SUM(E41:AH41)</f>
        <v>0</v>
      </c>
      <c r="AJ41" s="299" t="e">
        <f>#REF!</f>
        <v>#REF!</v>
      </c>
      <c r="AK41" s="299" t="e">
        <f t="shared" ref="AK41:AK43" si="13">AJ41-AI41</f>
        <v>#REF!</v>
      </c>
      <c r="AL41" s="452" t="e">
        <f>AK41/AJ41</f>
        <v>#REF!</v>
      </c>
    </row>
    <row r="42" spans="1:38">
      <c r="A42" s="6" t="s">
        <v>67</v>
      </c>
      <c r="B42" s="1" t="s">
        <v>29</v>
      </c>
      <c r="D42" s="7">
        <v>0</v>
      </c>
      <c r="E42" s="380">
        <f>Travel!E61</f>
        <v>0</v>
      </c>
      <c r="F42" s="33">
        <f>Travel!F61</f>
        <v>0</v>
      </c>
      <c r="G42" s="33">
        <f>Travel!G61</f>
        <v>0</v>
      </c>
      <c r="H42" s="33">
        <f>Travel!H61</f>
        <v>0</v>
      </c>
      <c r="I42" s="33">
        <f>Travel!I61</f>
        <v>0</v>
      </c>
      <c r="J42" s="33">
        <f>Travel!J61</f>
        <v>0</v>
      </c>
      <c r="K42" s="33">
        <f>Travel!K61</f>
        <v>0</v>
      </c>
      <c r="L42" s="33">
        <f>Travel!L61</f>
        <v>0</v>
      </c>
      <c r="M42" s="33">
        <f>Travel!M61</f>
        <v>0</v>
      </c>
      <c r="N42" s="33">
        <f>Travel!N61</f>
        <v>0</v>
      </c>
      <c r="O42" s="33">
        <f>Travel!O61</f>
        <v>0</v>
      </c>
      <c r="P42" s="33">
        <f>Travel!P61</f>
        <v>0</v>
      </c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23">
        <v>0</v>
      </c>
      <c r="AI42" s="301">
        <f>SUM(E42:AH42)</f>
        <v>0</v>
      </c>
      <c r="AJ42" s="299" t="e">
        <f>#REF!</f>
        <v>#REF!</v>
      </c>
      <c r="AK42" s="299" t="e">
        <f t="shared" si="13"/>
        <v>#REF!</v>
      </c>
      <c r="AL42" s="452" t="e">
        <f t="shared" ref="AL42:AL44" si="14">AK42/AJ42</f>
        <v>#REF!</v>
      </c>
    </row>
    <row r="43" spans="1:38">
      <c r="A43" s="6" t="s">
        <v>68</v>
      </c>
      <c r="B43" s="3" t="s">
        <v>268</v>
      </c>
      <c r="C43" s="3"/>
      <c r="D43" s="430">
        <v>0</v>
      </c>
      <c r="E43" s="380">
        <f>Travel!E62</f>
        <v>0</v>
      </c>
      <c r="F43" s="33">
        <f>Travel!F62</f>
        <v>0</v>
      </c>
      <c r="G43" s="33">
        <f>Travel!G62</f>
        <v>0</v>
      </c>
      <c r="H43" s="33">
        <f>Travel!H62</f>
        <v>0</v>
      </c>
      <c r="I43" s="33">
        <f>Travel!I62</f>
        <v>0</v>
      </c>
      <c r="J43" s="33">
        <f>Travel!J62</f>
        <v>0</v>
      </c>
      <c r="K43" s="33">
        <f>Travel!K62</f>
        <v>0</v>
      </c>
      <c r="L43" s="33">
        <f>Travel!L62</f>
        <v>0</v>
      </c>
      <c r="M43" s="33">
        <f>Travel!M62</f>
        <v>0</v>
      </c>
      <c r="N43" s="33">
        <f>Travel!N62</f>
        <v>0</v>
      </c>
      <c r="O43" s="33">
        <f>Travel!O62</f>
        <v>0</v>
      </c>
      <c r="P43" s="33">
        <f>Travel!P62</f>
        <v>0</v>
      </c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23">
        <v>0</v>
      </c>
      <c r="AI43" s="301">
        <f>SUM(E43:AH43)</f>
        <v>0</v>
      </c>
      <c r="AJ43" s="299" t="e">
        <f>#REF!</f>
        <v>#REF!</v>
      </c>
      <c r="AK43" s="299" t="e">
        <f t="shared" si="13"/>
        <v>#REF!</v>
      </c>
      <c r="AL43" s="452" t="e">
        <f t="shared" si="14"/>
        <v>#REF!</v>
      </c>
    </row>
    <row r="44" spans="1:38">
      <c r="A44" s="368" t="s">
        <v>126</v>
      </c>
      <c r="B44" s="372" t="s">
        <v>269</v>
      </c>
      <c r="C44" s="372"/>
      <c r="D44" s="431">
        <v>0</v>
      </c>
      <c r="E44" s="381">
        <f>Travel!E63</f>
        <v>0</v>
      </c>
      <c r="F44" s="374">
        <f>Travel!F63</f>
        <v>0</v>
      </c>
      <c r="G44" s="374">
        <f>Travel!G63</f>
        <v>0</v>
      </c>
      <c r="H44" s="374">
        <f>Travel!H63</f>
        <v>0</v>
      </c>
      <c r="I44" s="374">
        <f>Travel!I63</f>
        <v>0</v>
      </c>
      <c r="J44" s="374">
        <f>Travel!J63</f>
        <v>0</v>
      </c>
      <c r="K44" s="374">
        <f>Travel!K63</f>
        <v>0</v>
      </c>
      <c r="L44" s="374">
        <f>Travel!L63</f>
        <v>0</v>
      </c>
      <c r="M44" s="374">
        <f>Travel!M63</f>
        <v>0</v>
      </c>
      <c r="N44" s="374">
        <f>Travel!N63</f>
        <v>0</v>
      </c>
      <c r="O44" s="374">
        <f>Travel!O63</f>
        <v>0</v>
      </c>
      <c r="P44" s="374">
        <f>Travel!P63</f>
        <v>0</v>
      </c>
      <c r="Q44" s="374"/>
      <c r="R44" s="374"/>
      <c r="S44" s="374"/>
      <c r="T44" s="374"/>
      <c r="U44" s="374"/>
      <c r="V44" s="374"/>
      <c r="W44" s="374"/>
      <c r="X44" s="374"/>
      <c r="Y44" s="374"/>
      <c r="Z44" s="374"/>
      <c r="AA44" s="374"/>
      <c r="AB44" s="374"/>
      <c r="AC44" s="374"/>
      <c r="AD44" s="374"/>
      <c r="AE44" s="374"/>
      <c r="AF44" s="374"/>
      <c r="AG44" s="374"/>
      <c r="AH44" s="324">
        <v>0</v>
      </c>
      <c r="AI44" s="302">
        <f>SUM(E44:AH44)</f>
        <v>0</v>
      </c>
      <c r="AJ44" s="303" t="e">
        <f>#REF!</f>
        <v>#REF!</v>
      </c>
      <c r="AK44" s="303" t="e">
        <f>AJ44-AI44</f>
        <v>#REF!</v>
      </c>
      <c r="AL44" s="453" t="e">
        <f t="shared" si="14"/>
        <v>#REF!</v>
      </c>
    </row>
    <row r="45" spans="1:38" s="2" customFormat="1">
      <c r="B45" s="2" t="s">
        <v>10</v>
      </c>
      <c r="D45" s="432"/>
      <c r="E45" s="59">
        <f t="shared" ref="E45:AK45" si="15">SUM(E41:E44)</f>
        <v>0</v>
      </c>
      <c r="F45" s="42">
        <f t="shared" si="15"/>
        <v>0</v>
      </c>
      <c r="G45" s="42">
        <f t="shared" si="15"/>
        <v>0</v>
      </c>
      <c r="H45" s="42">
        <f t="shared" si="15"/>
        <v>0</v>
      </c>
      <c r="I45" s="42">
        <f t="shared" si="15"/>
        <v>0</v>
      </c>
      <c r="J45" s="42">
        <f t="shared" si="15"/>
        <v>0</v>
      </c>
      <c r="K45" s="42">
        <f t="shared" si="15"/>
        <v>0</v>
      </c>
      <c r="L45" s="42">
        <f t="shared" si="15"/>
        <v>0</v>
      </c>
      <c r="M45" s="42">
        <f t="shared" si="15"/>
        <v>0</v>
      </c>
      <c r="N45" s="42">
        <f t="shared" si="15"/>
        <v>0</v>
      </c>
      <c r="O45" s="42">
        <f t="shared" si="15"/>
        <v>0</v>
      </c>
      <c r="P45" s="42">
        <f t="shared" si="15"/>
        <v>0</v>
      </c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325">
        <f t="shared" si="15"/>
        <v>0</v>
      </c>
      <c r="AI45" s="305">
        <f t="shared" si="15"/>
        <v>0</v>
      </c>
      <c r="AJ45" s="305" t="e">
        <f t="shared" si="15"/>
        <v>#REF!</v>
      </c>
      <c r="AK45" s="306" t="e">
        <f t="shared" si="15"/>
        <v>#REF!</v>
      </c>
      <c r="AL45" s="454" t="e">
        <f>AK45/AJ45</f>
        <v>#REF!</v>
      </c>
    </row>
    <row r="46" spans="1:38" ht="12">
      <c r="A46" s="15"/>
      <c r="B46" s="13"/>
      <c r="C46" s="13"/>
      <c r="D46" s="239"/>
      <c r="E46" s="379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22"/>
      <c r="AI46" s="301"/>
      <c r="AJ46" s="299"/>
      <c r="AK46" s="299"/>
      <c r="AL46" s="307"/>
    </row>
    <row r="47" spans="1:38">
      <c r="A47" s="1" t="s">
        <v>61</v>
      </c>
      <c r="B47" s="2"/>
      <c r="C47" s="2"/>
      <c r="D47" s="432"/>
      <c r="E47" s="379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22"/>
      <c r="AI47" s="301"/>
      <c r="AJ47" s="299"/>
      <c r="AK47" s="299"/>
      <c r="AL47" s="307"/>
    </row>
    <row r="48" spans="1:38">
      <c r="A48" s="5" t="s">
        <v>81</v>
      </c>
      <c r="B48" s="3" t="s">
        <v>270</v>
      </c>
      <c r="C48" s="3"/>
      <c r="D48" s="430">
        <v>0</v>
      </c>
      <c r="E48" s="380">
        <f>Travel!E113</f>
        <v>0</v>
      </c>
      <c r="F48" s="33">
        <f>Travel!F113</f>
        <v>0</v>
      </c>
      <c r="G48" s="33">
        <f>Travel!G113</f>
        <v>0</v>
      </c>
      <c r="H48" s="33">
        <f>Travel!H113</f>
        <v>0</v>
      </c>
      <c r="I48" s="33">
        <f>Travel!I113</f>
        <v>0</v>
      </c>
      <c r="J48" s="33">
        <f>Travel!J113</f>
        <v>0</v>
      </c>
      <c r="K48" s="33">
        <f>Travel!K113</f>
        <v>0</v>
      </c>
      <c r="L48" s="33">
        <f>Travel!L113</f>
        <v>0</v>
      </c>
      <c r="M48" s="33">
        <f>Travel!M113</f>
        <v>0</v>
      </c>
      <c r="N48" s="33">
        <f>Travel!N113</f>
        <v>0</v>
      </c>
      <c r="O48" s="33">
        <f>Travel!O113</f>
        <v>0</v>
      </c>
      <c r="P48" s="33">
        <f>Travel!P113</f>
        <v>0</v>
      </c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2">
        <f>Travel!Q113</f>
        <v>0</v>
      </c>
      <c r="AI48" s="301">
        <f>SUM(E48:AH48)</f>
        <v>0</v>
      </c>
      <c r="AJ48" s="299" t="e">
        <f>#REF!</f>
        <v>#REF!</v>
      </c>
      <c r="AK48" s="299" t="e">
        <f>AJ48-AI48</f>
        <v>#REF!</v>
      </c>
      <c r="AL48" s="452" t="e">
        <f>AK48/AJ48</f>
        <v>#REF!</v>
      </c>
    </row>
    <row r="49" spans="1:38">
      <c r="A49" s="5" t="s">
        <v>56</v>
      </c>
      <c r="B49" s="3" t="s">
        <v>271</v>
      </c>
      <c r="C49" s="3"/>
      <c r="D49" s="430">
        <v>0</v>
      </c>
      <c r="E49" s="380">
        <f>Travel!E114</f>
        <v>0</v>
      </c>
      <c r="F49" s="33">
        <f>Travel!F114</f>
        <v>0</v>
      </c>
      <c r="G49" s="33">
        <f>Travel!G114</f>
        <v>0</v>
      </c>
      <c r="H49" s="33">
        <f>Travel!H114</f>
        <v>0</v>
      </c>
      <c r="I49" s="33">
        <f>Travel!I114</f>
        <v>0</v>
      </c>
      <c r="J49" s="33">
        <f>Travel!J114</f>
        <v>0</v>
      </c>
      <c r="K49" s="33">
        <f>Travel!K114</f>
        <v>0</v>
      </c>
      <c r="L49" s="33">
        <f>Travel!L114</f>
        <v>0</v>
      </c>
      <c r="M49" s="33">
        <f>Travel!M114</f>
        <v>0</v>
      </c>
      <c r="N49" s="33">
        <f>Travel!N114</f>
        <v>0</v>
      </c>
      <c r="O49" s="33">
        <f>Travel!O114</f>
        <v>0</v>
      </c>
      <c r="P49" s="33">
        <f>Travel!P114</f>
        <v>0</v>
      </c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2">
        <f>Travel!Q114</f>
        <v>0</v>
      </c>
      <c r="AI49" s="301">
        <f>SUM(E49:AH49)</f>
        <v>0</v>
      </c>
      <c r="AJ49" s="299" t="e">
        <f>#REF!</f>
        <v>#REF!</v>
      </c>
      <c r="AK49" s="299" t="e">
        <f>AJ49-AI49</f>
        <v>#REF!</v>
      </c>
      <c r="AL49" s="452" t="e">
        <f t="shared" ref="AL49:AL51" si="16">AK49/AJ49</f>
        <v>#REF!</v>
      </c>
    </row>
    <row r="50" spans="1:38">
      <c r="A50" s="5" t="s">
        <v>57</v>
      </c>
      <c r="B50" s="3" t="s">
        <v>173</v>
      </c>
      <c r="C50" s="3"/>
      <c r="D50" s="430">
        <v>0</v>
      </c>
      <c r="E50" s="380">
        <f>Travel!E115</f>
        <v>0</v>
      </c>
      <c r="F50" s="33">
        <f>Travel!F115</f>
        <v>0</v>
      </c>
      <c r="G50" s="33">
        <f>Travel!G115</f>
        <v>0</v>
      </c>
      <c r="H50" s="33">
        <f>Travel!H115</f>
        <v>0</v>
      </c>
      <c r="I50" s="33">
        <f>Travel!I115</f>
        <v>0</v>
      </c>
      <c r="J50" s="33">
        <f>Travel!J115</f>
        <v>0</v>
      </c>
      <c r="K50" s="33">
        <f>Travel!K115</f>
        <v>0</v>
      </c>
      <c r="L50" s="33">
        <f>Travel!L115</f>
        <v>0</v>
      </c>
      <c r="M50" s="33">
        <f>Travel!M115</f>
        <v>0</v>
      </c>
      <c r="N50" s="33">
        <f>Travel!N115</f>
        <v>0</v>
      </c>
      <c r="O50" s="33">
        <f>Travel!O115</f>
        <v>0</v>
      </c>
      <c r="P50" s="33">
        <f>Travel!P115</f>
        <v>0</v>
      </c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2">
        <f>Travel!Q115</f>
        <v>0</v>
      </c>
      <c r="AI50" s="301">
        <f>SUM(E50:AH50)</f>
        <v>0</v>
      </c>
      <c r="AJ50" s="299" t="e">
        <f>#REF!</f>
        <v>#REF!</v>
      </c>
      <c r="AK50" s="299" t="e">
        <f>AJ50-AI50</f>
        <v>#REF!</v>
      </c>
      <c r="AL50" s="452" t="e">
        <f t="shared" si="16"/>
        <v>#REF!</v>
      </c>
    </row>
    <row r="51" spans="1:38">
      <c r="A51" s="354" t="s">
        <v>272</v>
      </c>
      <c r="B51" s="372" t="s">
        <v>273</v>
      </c>
      <c r="C51" s="372"/>
      <c r="D51" s="431">
        <v>0</v>
      </c>
      <c r="E51" s="381">
        <f>Travel!E116</f>
        <v>0</v>
      </c>
      <c r="F51" s="374">
        <f>Travel!F116</f>
        <v>0</v>
      </c>
      <c r="G51" s="374">
        <f>Travel!G116</f>
        <v>0</v>
      </c>
      <c r="H51" s="374">
        <f>Travel!H116</f>
        <v>0</v>
      </c>
      <c r="I51" s="374">
        <f>Travel!I116</f>
        <v>0</v>
      </c>
      <c r="J51" s="374">
        <f>Travel!J116</f>
        <v>0</v>
      </c>
      <c r="K51" s="374">
        <f>Travel!K116</f>
        <v>0</v>
      </c>
      <c r="L51" s="374">
        <f>Travel!L116</f>
        <v>0</v>
      </c>
      <c r="M51" s="374">
        <f>Travel!M116</f>
        <v>0</v>
      </c>
      <c r="N51" s="374">
        <f>Travel!N116</f>
        <v>0</v>
      </c>
      <c r="O51" s="374">
        <f>Travel!O116</f>
        <v>0</v>
      </c>
      <c r="P51" s="374">
        <f>Travel!P116</f>
        <v>0</v>
      </c>
      <c r="Q51" s="374"/>
      <c r="R51" s="374"/>
      <c r="S51" s="374"/>
      <c r="T51" s="374"/>
      <c r="U51" s="374"/>
      <c r="V51" s="374"/>
      <c r="W51" s="374"/>
      <c r="X51" s="374"/>
      <c r="Y51" s="374"/>
      <c r="Z51" s="374"/>
      <c r="AA51" s="374"/>
      <c r="AB51" s="374"/>
      <c r="AC51" s="374"/>
      <c r="AD51" s="374"/>
      <c r="AE51" s="374"/>
      <c r="AF51" s="374"/>
      <c r="AG51" s="374"/>
      <c r="AH51" s="333">
        <f>Travel!Q116</f>
        <v>0</v>
      </c>
      <c r="AI51" s="302">
        <f>SUM(E51:AH51)</f>
        <v>0</v>
      </c>
      <c r="AJ51" s="303" t="e">
        <f>#REF!</f>
        <v>#REF!</v>
      </c>
      <c r="AK51" s="303" t="e">
        <f>AJ51-AI51</f>
        <v>#REF!</v>
      </c>
      <c r="AL51" s="453" t="e">
        <f t="shared" si="16"/>
        <v>#REF!</v>
      </c>
    </row>
    <row r="52" spans="1:38" s="2" customFormat="1">
      <c r="A52" s="22"/>
      <c r="B52" s="2" t="s">
        <v>82</v>
      </c>
      <c r="D52" s="432"/>
      <c r="E52" s="382">
        <f>SUM(E48:E51)</f>
        <v>0</v>
      </c>
      <c r="F52" s="383">
        <f t="shared" ref="F52:P52" si="17">SUM(F48:F51)</f>
        <v>0</v>
      </c>
      <c r="G52" s="383">
        <f t="shared" si="17"/>
        <v>0</v>
      </c>
      <c r="H52" s="383">
        <f t="shared" si="17"/>
        <v>0</v>
      </c>
      <c r="I52" s="383">
        <f t="shared" si="17"/>
        <v>0</v>
      </c>
      <c r="J52" s="383">
        <f t="shared" si="17"/>
        <v>0</v>
      </c>
      <c r="K52" s="383">
        <f t="shared" si="17"/>
        <v>0</v>
      </c>
      <c r="L52" s="383">
        <f t="shared" si="17"/>
        <v>0</v>
      </c>
      <c r="M52" s="383">
        <f t="shared" si="17"/>
        <v>0</v>
      </c>
      <c r="N52" s="383">
        <f t="shared" si="17"/>
        <v>0</v>
      </c>
      <c r="O52" s="383">
        <f t="shared" si="17"/>
        <v>0</v>
      </c>
      <c r="P52" s="383">
        <f t="shared" si="17"/>
        <v>0</v>
      </c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334">
        <f>SUM(AH48:AH51)</f>
        <v>0</v>
      </c>
      <c r="AI52" s="305">
        <f>SUM(AI48:AI51)</f>
        <v>0</v>
      </c>
      <c r="AJ52" s="305" t="e">
        <f>SUM(AJ48:AJ51)</f>
        <v>#REF!</v>
      </c>
      <c r="AK52" s="306" t="e">
        <f>SUM(AK48:AK51)</f>
        <v>#REF!</v>
      </c>
      <c r="AL52" s="454" t="e">
        <f>AK52/AJ52</f>
        <v>#REF!</v>
      </c>
    </row>
    <row r="53" spans="1:38">
      <c r="A53" s="5"/>
      <c r="B53" s="2"/>
      <c r="C53" s="2"/>
      <c r="D53" s="432"/>
      <c r="E53" s="59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334"/>
      <c r="AI53" s="305"/>
      <c r="AJ53" s="306"/>
      <c r="AK53" s="306"/>
      <c r="AL53" s="307"/>
    </row>
    <row r="54" spans="1:38">
      <c r="A54" s="377" t="s">
        <v>175</v>
      </c>
      <c r="B54" s="2"/>
      <c r="C54" s="2"/>
      <c r="D54" s="432"/>
      <c r="E54" s="59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334"/>
      <c r="AI54" s="305"/>
      <c r="AJ54" s="306"/>
      <c r="AK54" s="306"/>
      <c r="AL54" s="307"/>
    </row>
    <row r="55" spans="1:38">
      <c r="A55" s="354" t="s">
        <v>34</v>
      </c>
      <c r="B55" s="372" t="s">
        <v>176</v>
      </c>
      <c r="C55" s="372"/>
      <c r="D55" s="431">
        <v>0</v>
      </c>
      <c r="E55" s="373">
        <v>0</v>
      </c>
      <c r="F55" s="374">
        <v>0</v>
      </c>
      <c r="G55" s="374">
        <v>0</v>
      </c>
      <c r="H55" s="374">
        <v>0</v>
      </c>
      <c r="I55" s="374">
        <v>0</v>
      </c>
      <c r="J55" s="374">
        <v>0</v>
      </c>
      <c r="K55" s="374">
        <v>0</v>
      </c>
      <c r="L55" s="374">
        <v>0</v>
      </c>
      <c r="M55" s="374">
        <v>0</v>
      </c>
      <c r="N55" s="374">
        <v>0</v>
      </c>
      <c r="O55" s="374">
        <v>0</v>
      </c>
      <c r="P55" s="374">
        <v>0</v>
      </c>
      <c r="Q55" s="374"/>
      <c r="R55" s="374"/>
      <c r="S55" s="374"/>
      <c r="T55" s="374"/>
      <c r="U55" s="374"/>
      <c r="V55" s="374"/>
      <c r="W55" s="374"/>
      <c r="X55" s="374"/>
      <c r="Y55" s="374"/>
      <c r="Z55" s="374"/>
      <c r="AA55" s="374"/>
      <c r="AB55" s="374"/>
      <c r="AC55" s="374"/>
      <c r="AD55" s="374"/>
      <c r="AE55" s="374"/>
      <c r="AF55" s="374"/>
      <c r="AG55" s="374"/>
      <c r="AH55" s="324">
        <v>0</v>
      </c>
      <c r="AI55" s="302">
        <v>0</v>
      </c>
      <c r="AJ55" s="303" t="e">
        <f>#REF!</f>
        <v>#REF!</v>
      </c>
      <c r="AK55" s="303" t="e">
        <f>AJ55-AI55</f>
        <v>#REF!</v>
      </c>
      <c r="AL55" s="453" t="e">
        <f t="shared" ref="AL55" si="18">AK55/AJ55</f>
        <v>#REF!</v>
      </c>
    </row>
    <row r="56" spans="1:38" s="2" customFormat="1">
      <c r="A56" s="22"/>
      <c r="B56" s="2" t="s">
        <v>180</v>
      </c>
      <c r="D56" s="432"/>
      <c r="E56" s="59">
        <f t="shared" ref="E56:AH56" si="19">SUM(E55:E55)</f>
        <v>0</v>
      </c>
      <c r="F56" s="42">
        <f t="shared" si="19"/>
        <v>0</v>
      </c>
      <c r="G56" s="42">
        <f t="shared" si="19"/>
        <v>0</v>
      </c>
      <c r="H56" s="42">
        <f t="shared" si="19"/>
        <v>0</v>
      </c>
      <c r="I56" s="42">
        <f t="shared" si="19"/>
        <v>0</v>
      </c>
      <c r="J56" s="42">
        <f t="shared" si="19"/>
        <v>0</v>
      </c>
      <c r="K56" s="42">
        <f t="shared" si="19"/>
        <v>0</v>
      </c>
      <c r="L56" s="42">
        <f t="shared" si="19"/>
        <v>0</v>
      </c>
      <c r="M56" s="42">
        <f t="shared" si="19"/>
        <v>0</v>
      </c>
      <c r="N56" s="42">
        <f t="shared" si="19"/>
        <v>0</v>
      </c>
      <c r="O56" s="42">
        <f t="shared" si="19"/>
        <v>0</v>
      </c>
      <c r="P56" s="42">
        <f t="shared" si="19"/>
        <v>0</v>
      </c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334">
        <f t="shared" si="19"/>
        <v>0</v>
      </c>
      <c r="AI56" s="305">
        <f>SUM(AI55)</f>
        <v>0</v>
      </c>
      <c r="AJ56" s="305" t="e">
        <f>SUM(AJ55:AJ55)</f>
        <v>#REF!</v>
      </c>
      <c r="AK56" s="306" t="e">
        <f>SUM(AK55)</f>
        <v>#REF!</v>
      </c>
      <c r="AL56" s="454" t="e">
        <f>AK56/AJ56</f>
        <v>#REF!</v>
      </c>
    </row>
    <row r="57" spans="1:38">
      <c r="A57" s="5"/>
      <c r="B57" s="3"/>
      <c r="C57" s="3"/>
      <c r="D57" s="430"/>
      <c r="E57" s="32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23"/>
      <c r="AI57" s="301"/>
      <c r="AJ57" s="299"/>
      <c r="AK57" s="299"/>
      <c r="AL57" s="307"/>
    </row>
    <row r="58" spans="1:38">
      <c r="A58" s="377" t="s">
        <v>174</v>
      </c>
      <c r="B58" s="3"/>
      <c r="C58" s="3"/>
      <c r="D58" s="430"/>
      <c r="E58" s="32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23"/>
      <c r="AI58" s="301"/>
      <c r="AJ58" s="299"/>
      <c r="AK58" s="299"/>
      <c r="AL58" s="307"/>
    </row>
    <row r="59" spans="1:38">
      <c r="A59" s="5" t="s">
        <v>58</v>
      </c>
      <c r="B59" s="3" t="s">
        <v>274</v>
      </c>
      <c r="C59" s="3"/>
      <c r="D59" s="430">
        <v>0</v>
      </c>
      <c r="E59" s="380">
        <f>Travel!E166</f>
        <v>0</v>
      </c>
      <c r="F59" s="33">
        <f>Travel!F166</f>
        <v>0</v>
      </c>
      <c r="G59" s="33">
        <f>Travel!G166</f>
        <v>0</v>
      </c>
      <c r="H59" s="33">
        <f>Travel!H166</f>
        <v>0</v>
      </c>
      <c r="I59" s="33">
        <f>Travel!I166</f>
        <v>0</v>
      </c>
      <c r="J59" s="33">
        <f>Travel!J166</f>
        <v>0</v>
      </c>
      <c r="K59" s="33">
        <f>Travel!K166</f>
        <v>0</v>
      </c>
      <c r="L59" s="33">
        <f>Travel!L166</f>
        <v>0</v>
      </c>
      <c r="M59" s="33">
        <f>Travel!M166</f>
        <v>0</v>
      </c>
      <c r="N59" s="33">
        <f>Travel!N166</f>
        <v>0</v>
      </c>
      <c r="O59" s="33">
        <f>Travel!O166</f>
        <v>0</v>
      </c>
      <c r="P59" s="33">
        <f>Travel!P166</f>
        <v>0</v>
      </c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2">
        <f>Travel!Q166</f>
        <v>0</v>
      </c>
      <c r="AI59" s="309">
        <f>SUM(E59:AH59)</f>
        <v>0</v>
      </c>
      <c r="AJ59" s="299" t="e">
        <f>#REF!</f>
        <v>#REF!</v>
      </c>
      <c r="AK59" s="299" t="e">
        <f>AJ59-AI59</f>
        <v>#REF!</v>
      </c>
      <c r="AL59" s="452" t="e">
        <f>AK59/AJ59</f>
        <v>#REF!</v>
      </c>
    </row>
    <row r="60" spans="1:38">
      <c r="A60" s="5" t="s">
        <v>59</v>
      </c>
      <c r="B60" s="3" t="s">
        <v>275</v>
      </c>
      <c r="C60" s="3"/>
      <c r="D60" s="430">
        <v>0</v>
      </c>
      <c r="E60" s="380">
        <f>Travel!E167</f>
        <v>0</v>
      </c>
      <c r="F60" s="33">
        <f>Travel!F167</f>
        <v>0</v>
      </c>
      <c r="G60" s="33">
        <f>Travel!G167</f>
        <v>0</v>
      </c>
      <c r="H60" s="33">
        <f>Travel!H167</f>
        <v>0</v>
      </c>
      <c r="I60" s="33">
        <f>Travel!I167</f>
        <v>0</v>
      </c>
      <c r="J60" s="33">
        <f>Travel!J167</f>
        <v>0</v>
      </c>
      <c r="K60" s="33">
        <f>Travel!K167</f>
        <v>0</v>
      </c>
      <c r="L60" s="33">
        <f>Travel!L167</f>
        <v>0</v>
      </c>
      <c r="M60" s="33">
        <f>Travel!M167</f>
        <v>0</v>
      </c>
      <c r="N60" s="33">
        <f>Travel!N167</f>
        <v>0</v>
      </c>
      <c r="O60" s="33">
        <f>Travel!O167</f>
        <v>0</v>
      </c>
      <c r="P60" s="33">
        <f>Travel!P167</f>
        <v>0</v>
      </c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2">
        <f>Travel!Q167</f>
        <v>0</v>
      </c>
      <c r="AI60" s="309">
        <f>SUM(E60:AH60)</f>
        <v>0</v>
      </c>
      <c r="AJ60" s="299" t="e">
        <f>#REF!</f>
        <v>#REF!</v>
      </c>
      <c r="AK60" s="299" t="e">
        <f>AJ60-AI60</f>
        <v>#REF!</v>
      </c>
      <c r="AL60" s="452" t="e">
        <f t="shared" ref="AL60:AL62" si="20">AK60/AJ60</f>
        <v>#REF!</v>
      </c>
    </row>
    <row r="61" spans="1:38">
      <c r="A61" s="5" t="s">
        <v>60</v>
      </c>
      <c r="B61" s="3" t="s">
        <v>276</v>
      </c>
      <c r="C61" s="3"/>
      <c r="D61" s="430">
        <v>0</v>
      </c>
      <c r="E61" s="380">
        <f>Travel!E168</f>
        <v>0</v>
      </c>
      <c r="F61" s="33">
        <f>Travel!F168</f>
        <v>0</v>
      </c>
      <c r="G61" s="33">
        <f>Travel!G168</f>
        <v>0</v>
      </c>
      <c r="H61" s="33">
        <f>Travel!H168</f>
        <v>0</v>
      </c>
      <c r="I61" s="33">
        <f>Travel!I168</f>
        <v>0</v>
      </c>
      <c r="J61" s="33">
        <f>Travel!J168</f>
        <v>0</v>
      </c>
      <c r="K61" s="33">
        <f>Travel!K168</f>
        <v>0</v>
      </c>
      <c r="L61" s="33">
        <f>Travel!L168</f>
        <v>0</v>
      </c>
      <c r="M61" s="33">
        <f>Travel!M168</f>
        <v>0</v>
      </c>
      <c r="N61" s="33">
        <f>Travel!N168</f>
        <v>0</v>
      </c>
      <c r="O61" s="33">
        <f>Travel!O168</f>
        <v>0</v>
      </c>
      <c r="P61" s="33">
        <f>Travel!P168</f>
        <v>0</v>
      </c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2">
        <f>Travel!Q168</f>
        <v>0</v>
      </c>
      <c r="AI61" s="309">
        <f>SUM(E61:AH61)</f>
        <v>0</v>
      </c>
      <c r="AJ61" s="299" t="e">
        <f>#REF!</f>
        <v>#REF!</v>
      </c>
      <c r="AK61" s="299" t="e">
        <f>AJ61-AI61</f>
        <v>#REF!</v>
      </c>
      <c r="AL61" s="452" t="e">
        <f t="shared" si="20"/>
        <v>#REF!</v>
      </c>
    </row>
    <row r="62" spans="1:38">
      <c r="A62" s="384" t="s">
        <v>277</v>
      </c>
      <c r="B62" s="385" t="s">
        <v>278</v>
      </c>
      <c r="C62" s="372"/>
      <c r="D62" s="431">
        <v>0</v>
      </c>
      <c r="E62" s="381">
        <f>Travel!E169</f>
        <v>0</v>
      </c>
      <c r="F62" s="374">
        <f>Travel!F169</f>
        <v>0</v>
      </c>
      <c r="G62" s="374">
        <f>Travel!G169</f>
        <v>0</v>
      </c>
      <c r="H62" s="374">
        <f>Travel!H169</f>
        <v>0</v>
      </c>
      <c r="I62" s="374">
        <f>Travel!I169</f>
        <v>0</v>
      </c>
      <c r="J62" s="374">
        <f>Travel!J169</f>
        <v>0</v>
      </c>
      <c r="K62" s="374">
        <f>Travel!K169</f>
        <v>0</v>
      </c>
      <c r="L62" s="374">
        <f>Travel!L169</f>
        <v>0</v>
      </c>
      <c r="M62" s="374">
        <f>Travel!M169</f>
        <v>0</v>
      </c>
      <c r="N62" s="374">
        <f>Travel!N169</f>
        <v>0</v>
      </c>
      <c r="O62" s="374">
        <f>Travel!O169</f>
        <v>0</v>
      </c>
      <c r="P62" s="374">
        <f>Travel!P169</f>
        <v>0</v>
      </c>
      <c r="Q62" s="374"/>
      <c r="R62" s="374"/>
      <c r="S62" s="374"/>
      <c r="T62" s="374"/>
      <c r="U62" s="374"/>
      <c r="V62" s="374"/>
      <c r="W62" s="374"/>
      <c r="X62" s="374"/>
      <c r="Y62" s="374"/>
      <c r="Z62" s="374"/>
      <c r="AA62" s="374"/>
      <c r="AB62" s="374"/>
      <c r="AC62" s="374"/>
      <c r="AD62" s="374"/>
      <c r="AE62" s="374"/>
      <c r="AF62" s="374"/>
      <c r="AG62" s="374"/>
      <c r="AH62" s="333">
        <f>Travel!Q169</f>
        <v>0</v>
      </c>
      <c r="AI62" s="310">
        <f>SUM(E62:AH62)</f>
        <v>0</v>
      </c>
      <c r="AJ62" s="303" t="e">
        <f>#REF!</f>
        <v>#REF!</v>
      </c>
      <c r="AK62" s="303" t="e">
        <f>AJ62-AI62</f>
        <v>#REF!</v>
      </c>
      <c r="AL62" s="453" t="e">
        <f t="shared" si="20"/>
        <v>#REF!</v>
      </c>
    </row>
    <row r="63" spans="1:38" s="2" customFormat="1">
      <c r="B63" s="2" t="s">
        <v>82</v>
      </c>
      <c r="D63" s="432"/>
      <c r="E63" s="386">
        <f t="shared" ref="E63:O63" si="21">SUM(E59:E62)</f>
        <v>0</v>
      </c>
      <c r="F63" s="42">
        <f t="shared" si="21"/>
        <v>0</v>
      </c>
      <c r="G63" s="42">
        <f t="shared" si="21"/>
        <v>0</v>
      </c>
      <c r="H63" s="42">
        <f t="shared" si="21"/>
        <v>0</v>
      </c>
      <c r="I63" s="42">
        <f t="shared" si="21"/>
        <v>0</v>
      </c>
      <c r="J63" s="42">
        <f t="shared" si="21"/>
        <v>0</v>
      </c>
      <c r="K63" s="42">
        <f t="shared" si="21"/>
        <v>0</v>
      </c>
      <c r="L63" s="42">
        <f t="shared" si="21"/>
        <v>0</v>
      </c>
      <c r="M63" s="42">
        <f t="shared" si="21"/>
        <v>0</v>
      </c>
      <c r="N63" s="42">
        <f t="shared" si="21"/>
        <v>0</v>
      </c>
      <c r="O63" s="42">
        <f t="shared" si="21"/>
        <v>0</v>
      </c>
      <c r="P63" s="42">
        <f>SUM(P59:P62)</f>
        <v>0</v>
      </c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325">
        <f>SUM(AH59:AH62)</f>
        <v>0</v>
      </c>
      <c r="AI63" s="305">
        <f>SUM(AI59:AI62)</f>
        <v>0</v>
      </c>
      <c r="AJ63" s="305" t="e">
        <f>SUM(AJ59:AJ61)</f>
        <v>#REF!</v>
      </c>
      <c r="AK63" s="306" t="e">
        <f>SUM(AK59:AK62)</f>
        <v>#REF!</v>
      </c>
      <c r="AL63" s="454" t="e">
        <f>AK63/AJ63</f>
        <v>#REF!</v>
      </c>
    </row>
    <row r="64" spans="1:38">
      <c r="B64" s="2"/>
      <c r="C64" s="2"/>
      <c r="D64" s="432"/>
      <c r="E64" s="25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322"/>
      <c r="AI64" s="301"/>
      <c r="AJ64" s="299"/>
      <c r="AK64" s="299"/>
      <c r="AL64" s="307"/>
    </row>
    <row r="65" spans="1:38" ht="12">
      <c r="A65" s="65"/>
      <c r="B65" s="65" t="s">
        <v>64</v>
      </c>
      <c r="C65" s="65"/>
      <c r="D65" s="72"/>
      <c r="E65" s="387">
        <f>E45++E52+E56+E63</f>
        <v>0</v>
      </c>
      <c r="F65" s="67">
        <f t="shared" ref="F65:AK65" si="22">F45+F52+F56+F63</f>
        <v>0</v>
      </c>
      <c r="G65" s="67">
        <f t="shared" si="22"/>
        <v>0</v>
      </c>
      <c r="H65" s="67">
        <f t="shared" si="22"/>
        <v>0</v>
      </c>
      <c r="I65" s="67">
        <f t="shared" si="22"/>
        <v>0</v>
      </c>
      <c r="J65" s="67">
        <f t="shared" si="22"/>
        <v>0</v>
      </c>
      <c r="K65" s="67">
        <f t="shared" si="22"/>
        <v>0</v>
      </c>
      <c r="L65" s="67">
        <f t="shared" si="22"/>
        <v>0</v>
      </c>
      <c r="M65" s="67">
        <f t="shared" si="22"/>
        <v>0</v>
      </c>
      <c r="N65" s="67">
        <f t="shared" si="22"/>
        <v>0</v>
      </c>
      <c r="O65" s="67">
        <f t="shared" si="22"/>
        <v>0</v>
      </c>
      <c r="P65" s="67">
        <f t="shared" si="22"/>
        <v>0</v>
      </c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335">
        <f t="shared" si="22"/>
        <v>0</v>
      </c>
      <c r="AI65" s="67">
        <f t="shared" si="22"/>
        <v>0</v>
      </c>
      <c r="AJ65" s="67" t="e">
        <f t="shared" si="22"/>
        <v>#REF!</v>
      </c>
      <c r="AK65" s="70" t="e">
        <f t="shared" si="22"/>
        <v>#REF!</v>
      </c>
      <c r="AL65" s="456" t="e">
        <f>AK65/AJ65</f>
        <v>#REF!</v>
      </c>
    </row>
    <row r="66" spans="1:38">
      <c r="B66" s="2"/>
      <c r="C66" s="2"/>
      <c r="D66" s="432"/>
      <c r="E66" s="25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321"/>
      <c r="AI66" s="48"/>
      <c r="AJ66" s="36"/>
      <c r="AK66" s="36"/>
      <c r="AL66" s="450"/>
    </row>
    <row r="67" spans="1:38" ht="12">
      <c r="A67" s="11" t="s">
        <v>366</v>
      </c>
      <c r="B67" s="12"/>
      <c r="C67" s="12"/>
      <c r="D67" s="434"/>
      <c r="E67" s="388"/>
      <c r="F67" s="389"/>
      <c r="G67" s="389"/>
      <c r="H67" s="389"/>
      <c r="I67" s="389"/>
      <c r="J67" s="389"/>
      <c r="K67" s="389"/>
      <c r="L67" s="389"/>
      <c r="M67" s="389"/>
      <c r="N67" s="389"/>
      <c r="O67" s="389"/>
      <c r="P67" s="389"/>
      <c r="Q67" s="389"/>
      <c r="R67" s="389"/>
      <c r="S67" s="389"/>
      <c r="T67" s="389"/>
      <c r="U67" s="389"/>
      <c r="V67" s="389"/>
      <c r="W67" s="389"/>
      <c r="X67" s="389"/>
      <c r="Y67" s="389"/>
      <c r="Z67" s="389"/>
      <c r="AA67" s="389"/>
      <c r="AB67" s="389"/>
      <c r="AC67" s="389"/>
      <c r="AD67" s="389"/>
      <c r="AE67" s="389"/>
      <c r="AF67" s="389"/>
      <c r="AG67" s="389"/>
      <c r="AH67" s="320"/>
      <c r="AI67" s="51"/>
      <c r="AJ67" s="37"/>
      <c r="AK67" s="37"/>
      <c r="AL67" s="451"/>
    </row>
    <row r="68" spans="1:38">
      <c r="A68" s="5" t="s">
        <v>62</v>
      </c>
      <c r="B68" s="3" t="s">
        <v>281</v>
      </c>
      <c r="C68" s="3"/>
      <c r="D68" s="430">
        <v>0</v>
      </c>
      <c r="E68" s="32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23">
        <v>0</v>
      </c>
      <c r="AI68" s="301">
        <f>SUM(E68:AH68)</f>
        <v>0</v>
      </c>
      <c r="AJ68" s="299" t="e">
        <f>#REF!</f>
        <v>#REF!</v>
      </c>
      <c r="AK68" s="299" t="e">
        <f>AJ68-AI68</f>
        <v>#REF!</v>
      </c>
      <c r="AL68" s="452" t="e">
        <f t="shared" ref="AL68:AL69" si="23">AK68/AJ68</f>
        <v>#REF!</v>
      </c>
    </row>
    <row r="69" spans="1:38">
      <c r="A69" s="354" t="s">
        <v>280</v>
      </c>
      <c r="B69" s="372" t="s">
        <v>279</v>
      </c>
      <c r="C69" s="4"/>
      <c r="D69" s="431">
        <v>0</v>
      </c>
      <c r="E69" s="373">
        <v>0</v>
      </c>
      <c r="F69" s="374">
        <v>0</v>
      </c>
      <c r="G69" s="374">
        <v>0</v>
      </c>
      <c r="H69" s="374">
        <v>0</v>
      </c>
      <c r="I69" s="374">
        <v>0</v>
      </c>
      <c r="J69" s="374">
        <v>0</v>
      </c>
      <c r="K69" s="374">
        <v>0</v>
      </c>
      <c r="L69" s="374">
        <v>0</v>
      </c>
      <c r="M69" s="374">
        <v>0</v>
      </c>
      <c r="N69" s="374">
        <v>0</v>
      </c>
      <c r="O69" s="374">
        <v>0</v>
      </c>
      <c r="P69" s="374">
        <v>0</v>
      </c>
      <c r="Q69" s="374"/>
      <c r="R69" s="374"/>
      <c r="S69" s="374"/>
      <c r="T69" s="374"/>
      <c r="U69" s="374"/>
      <c r="V69" s="374"/>
      <c r="W69" s="374"/>
      <c r="X69" s="374"/>
      <c r="Y69" s="374"/>
      <c r="Z69" s="374"/>
      <c r="AA69" s="374"/>
      <c r="AB69" s="374"/>
      <c r="AC69" s="374"/>
      <c r="AD69" s="374"/>
      <c r="AE69" s="374"/>
      <c r="AF69" s="374"/>
      <c r="AG69" s="374"/>
      <c r="AH69" s="324">
        <v>0</v>
      </c>
      <c r="AI69" s="302">
        <f>SUM(E69:AH69)</f>
        <v>0</v>
      </c>
      <c r="AJ69" s="303" t="e">
        <f>#REF!</f>
        <v>#REF!</v>
      </c>
      <c r="AK69" s="303" t="e">
        <f>AJ69-AI69</f>
        <v>#REF!</v>
      </c>
      <c r="AL69" s="453" t="e">
        <f t="shared" si="23"/>
        <v>#REF!</v>
      </c>
    </row>
    <row r="70" spans="1:38">
      <c r="B70" s="2"/>
      <c r="C70" s="2"/>
      <c r="D70" s="432"/>
      <c r="E70" s="37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22"/>
      <c r="AI70" s="301"/>
      <c r="AJ70" s="299"/>
      <c r="AK70" s="299"/>
      <c r="AL70" s="307"/>
    </row>
    <row r="71" spans="1:38" ht="12">
      <c r="A71" s="65"/>
      <c r="B71" s="65" t="s">
        <v>83</v>
      </c>
      <c r="C71" s="65"/>
      <c r="D71" s="72"/>
      <c r="E71" s="69">
        <f>SUM(E68:E70)</f>
        <v>0</v>
      </c>
      <c r="F71" s="70">
        <f t="shared" ref="F71:AI71" si="24">SUM(F68:F70)</f>
        <v>0</v>
      </c>
      <c r="G71" s="70">
        <f t="shared" si="24"/>
        <v>0</v>
      </c>
      <c r="H71" s="70">
        <f t="shared" si="24"/>
        <v>0</v>
      </c>
      <c r="I71" s="70">
        <f t="shared" si="24"/>
        <v>0</v>
      </c>
      <c r="J71" s="70">
        <f t="shared" si="24"/>
        <v>0</v>
      </c>
      <c r="K71" s="70">
        <f t="shared" si="24"/>
        <v>0</v>
      </c>
      <c r="L71" s="70">
        <f t="shared" si="24"/>
        <v>0</v>
      </c>
      <c r="M71" s="70">
        <f t="shared" si="24"/>
        <v>0</v>
      </c>
      <c r="N71" s="70">
        <f t="shared" si="24"/>
        <v>0</v>
      </c>
      <c r="O71" s="70">
        <f t="shared" si="24"/>
        <v>0</v>
      </c>
      <c r="P71" s="70">
        <f t="shared" si="24"/>
        <v>0</v>
      </c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337">
        <f t="shared" si="24"/>
        <v>0</v>
      </c>
      <c r="AI71" s="70">
        <f t="shared" si="24"/>
        <v>0</v>
      </c>
      <c r="AJ71" s="70" t="e">
        <f>SUM(AJ68:AJ70)</f>
        <v>#REF!</v>
      </c>
      <c r="AK71" s="116" t="e">
        <f>SUM(AK68:AK70)</f>
        <v>#REF!</v>
      </c>
      <c r="AL71" s="457" t="e">
        <f>AK71/AJ71</f>
        <v>#REF!</v>
      </c>
    </row>
    <row r="72" spans="1:38" s="10" customFormat="1" ht="12">
      <c r="A72" s="14"/>
      <c r="B72" s="14"/>
      <c r="C72" s="14"/>
      <c r="D72" s="18"/>
      <c r="E72" s="29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21"/>
      <c r="AI72" s="52"/>
      <c r="AJ72" s="38"/>
      <c r="AK72" s="38"/>
      <c r="AL72" s="458"/>
    </row>
    <row r="73" spans="1:38" ht="12">
      <c r="A73" s="390" t="s">
        <v>367</v>
      </c>
      <c r="B73" s="390"/>
      <c r="C73" s="390"/>
      <c r="D73" s="435"/>
      <c r="E73" s="391"/>
      <c r="F73" s="392"/>
      <c r="G73" s="392"/>
      <c r="H73" s="392"/>
      <c r="I73" s="392"/>
      <c r="J73" s="392"/>
      <c r="K73" s="392"/>
      <c r="L73" s="392"/>
      <c r="M73" s="392"/>
      <c r="N73" s="392"/>
      <c r="O73" s="392"/>
      <c r="P73" s="392"/>
      <c r="Q73" s="392"/>
      <c r="R73" s="392"/>
      <c r="S73" s="392"/>
      <c r="T73" s="392"/>
      <c r="U73" s="392"/>
      <c r="V73" s="392"/>
      <c r="W73" s="392"/>
      <c r="X73" s="392"/>
      <c r="Y73" s="392"/>
      <c r="Z73" s="392"/>
      <c r="AA73" s="392"/>
      <c r="AB73" s="392"/>
      <c r="AC73" s="392"/>
      <c r="AD73" s="392"/>
      <c r="AE73" s="392"/>
      <c r="AF73" s="392"/>
      <c r="AG73" s="392"/>
      <c r="AH73" s="320"/>
      <c r="AI73" s="51"/>
      <c r="AJ73" s="37"/>
      <c r="AK73" s="37"/>
      <c r="AL73" s="451"/>
    </row>
    <row r="74" spans="1:38" s="10" customFormat="1" ht="12">
      <c r="A74" s="19" t="s">
        <v>177</v>
      </c>
      <c r="B74" s="8" t="s">
        <v>282</v>
      </c>
      <c r="C74" s="14"/>
      <c r="D74" s="398">
        <v>0</v>
      </c>
      <c r="E74" s="32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23">
        <v>0</v>
      </c>
      <c r="AI74" s="301">
        <f>SUM(E74:AH74)</f>
        <v>0</v>
      </c>
      <c r="AJ74" s="299" t="e">
        <f>#REF!</f>
        <v>#REF!</v>
      </c>
      <c r="AK74" s="299" t="e">
        <f>AJ74-AI74</f>
        <v>#REF!</v>
      </c>
      <c r="AL74" s="452" t="e">
        <f t="shared" ref="AL74:AL76" si="25">AK74/AJ74</f>
        <v>#REF!</v>
      </c>
    </row>
    <row r="75" spans="1:38" s="10" customFormat="1" ht="12">
      <c r="A75" s="19" t="s">
        <v>178</v>
      </c>
      <c r="B75" s="8" t="s">
        <v>179</v>
      </c>
      <c r="C75" s="14"/>
      <c r="D75" s="398">
        <v>0</v>
      </c>
      <c r="E75" s="32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23">
        <v>0</v>
      </c>
      <c r="AI75" s="301">
        <f>SUM(E75:AH75)</f>
        <v>0</v>
      </c>
      <c r="AJ75" s="299" t="e">
        <f>#REF!</f>
        <v>#REF!</v>
      </c>
      <c r="AK75" s="299" t="e">
        <f>AJ75-AI75</f>
        <v>#REF!</v>
      </c>
      <c r="AL75" s="452" t="e">
        <f t="shared" si="25"/>
        <v>#REF!</v>
      </c>
    </row>
    <row r="76" spans="1:38" s="10" customFormat="1" ht="12">
      <c r="A76" s="393" t="s">
        <v>283</v>
      </c>
      <c r="B76" s="385" t="s">
        <v>284</v>
      </c>
      <c r="C76" s="394"/>
      <c r="D76" s="441">
        <v>0</v>
      </c>
      <c r="E76" s="373">
        <v>0</v>
      </c>
      <c r="F76" s="374">
        <v>0</v>
      </c>
      <c r="G76" s="374">
        <v>0</v>
      </c>
      <c r="H76" s="374">
        <v>0</v>
      </c>
      <c r="I76" s="374">
        <v>0</v>
      </c>
      <c r="J76" s="374">
        <v>0</v>
      </c>
      <c r="K76" s="374">
        <v>0</v>
      </c>
      <c r="L76" s="374">
        <v>0</v>
      </c>
      <c r="M76" s="374">
        <v>0</v>
      </c>
      <c r="N76" s="374">
        <v>0</v>
      </c>
      <c r="O76" s="374">
        <v>0</v>
      </c>
      <c r="P76" s="374">
        <v>0</v>
      </c>
      <c r="Q76" s="374"/>
      <c r="R76" s="374"/>
      <c r="S76" s="374"/>
      <c r="T76" s="374"/>
      <c r="U76" s="374"/>
      <c r="V76" s="374"/>
      <c r="W76" s="374"/>
      <c r="X76" s="374"/>
      <c r="Y76" s="374"/>
      <c r="Z76" s="374"/>
      <c r="AA76" s="374"/>
      <c r="AB76" s="374"/>
      <c r="AC76" s="374"/>
      <c r="AD76" s="374"/>
      <c r="AE76" s="374"/>
      <c r="AF76" s="374"/>
      <c r="AG76" s="374"/>
      <c r="AH76" s="324">
        <v>0</v>
      </c>
      <c r="AI76" s="302">
        <f>SUM(E76:AH76)</f>
        <v>0</v>
      </c>
      <c r="AJ76" s="303" t="e">
        <f>#REF!</f>
        <v>#REF!</v>
      </c>
      <c r="AK76" s="303" t="e">
        <f>AJ76-AI76</f>
        <v>#REF!</v>
      </c>
      <c r="AL76" s="453" t="e">
        <f t="shared" si="25"/>
        <v>#REF!</v>
      </c>
    </row>
    <row r="77" spans="1:38" s="10" customFormat="1" ht="12">
      <c r="A77" s="14"/>
      <c r="B77" s="14"/>
      <c r="C77" s="14"/>
      <c r="D77" s="18"/>
      <c r="E77" s="29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23"/>
      <c r="AI77" s="301"/>
      <c r="AJ77" s="299"/>
      <c r="AK77" s="299"/>
      <c r="AL77" s="307"/>
    </row>
    <row r="78" spans="1:38" s="8" customFormat="1" ht="12">
      <c r="A78" s="65"/>
      <c r="B78" s="65" t="s">
        <v>181</v>
      </c>
      <c r="C78" s="65"/>
      <c r="D78" s="72"/>
      <c r="E78" s="69">
        <f>SUM(E74:E77)</f>
        <v>0</v>
      </c>
      <c r="F78" s="70">
        <f t="shared" ref="F78:P78" si="26">SUM(F74:F77)</f>
        <v>0</v>
      </c>
      <c r="G78" s="70">
        <f t="shared" si="26"/>
        <v>0</v>
      </c>
      <c r="H78" s="70">
        <f t="shared" si="26"/>
        <v>0</v>
      </c>
      <c r="I78" s="70">
        <f t="shared" si="26"/>
        <v>0</v>
      </c>
      <c r="J78" s="70">
        <f t="shared" si="26"/>
        <v>0</v>
      </c>
      <c r="K78" s="70">
        <f t="shared" si="26"/>
        <v>0</v>
      </c>
      <c r="L78" s="70">
        <f t="shared" si="26"/>
        <v>0</v>
      </c>
      <c r="M78" s="70">
        <f t="shared" si="26"/>
        <v>0</v>
      </c>
      <c r="N78" s="70">
        <f t="shared" si="26"/>
        <v>0</v>
      </c>
      <c r="O78" s="70">
        <f t="shared" si="26"/>
        <v>0</v>
      </c>
      <c r="P78" s="70">
        <f t="shared" si="26"/>
        <v>0</v>
      </c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340">
        <f>SUM(AH74:AH77)</f>
        <v>0</v>
      </c>
      <c r="AI78" s="71">
        <f>SUM(AI74:AI77)</f>
        <v>0</v>
      </c>
      <c r="AJ78" s="71" t="e">
        <f>SUM(AJ74:AJ77)</f>
        <v>#REF!</v>
      </c>
      <c r="AK78" s="73" t="e">
        <f>SUM(AK74:AK77)</f>
        <v>#REF!</v>
      </c>
      <c r="AL78" s="459" t="e">
        <f>AK78/AJ78</f>
        <v>#REF!</v>
      </c>
    </row>
    <row r="79" spans="1:38">
      <c r="B79" s="2"/>
      <c r="C79" s="2"/>
      <c r="D79" s="432"/>
      <c r="E79" s="25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319"/>
      <c r="AI79" s="48"/>
      <c r="AJ79" s="36"/>
      <c r="AK79" s="36"/>
      <c r="AL79" s="450"/>
    </row>
    <row r="80" spans="1:38" ht="12">
      <c r="A80" s="11" t="s">
        <v>71</v>
      </c>
      <c r="B80" s="395"/>
      <c r="C80" s="395"/>
      <c r="D80" s="436"/>
      <c r="E80" s="6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320"/>
      <c r="AI80" s="51"/>
      <c r="AJ80" s="37"/>
      <c r="AK80" s="37"/>
      <c r="AL80" s="451"/>
    </row>
    <row r="81" spans="1:38">
      <c r="A81" s="16" t="s">
        <v>285</v>
      </c>
      <c r="B81" s="8" t="s">
        <v>286</v>
      </c>
      <c r="C81" s="396"/>
      <c r="D81" s="398">
        <v>0</v>
      </c>
      <c r="E81" s="32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23">
        <v>0</v>
      </c>
      <c r="AI81" s="301">
        <f>SUM(E81:AH81)</f>
        <v>0</v>
      </c>
      <c r="AJ81" s="299" t="e">
        <f>#REF!</f>
        <v>#REF!</v>
      </c>
      <c r="AK81" s="299" t="e">
        <f>AJ81-AI81</f>
        <v>#REF!</v>
      </c>
      <c r="AL81" s="452" t="e">
        <f t="shared" ref="AL81:AL83" si="27">AK81/AJ81</f>
        <v>#REF!</v>
      </c>
    </row>
    <row r="82" spans="1:38">
      <c r="A82" s="16" t="s">
        <v>100</v>
      </c>
      <c r="B82" s="8" t="s">
        <v>101</v>
      </c>
      <c r="C82" s="396"/>
      <c r="D82" s="398">
        <v>0</v>
      </c>
      <c r="E82" s="32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23">
        <v>0</v>
      </c>
      <c r="AI82" s="301">
        <f>SUM(E82:AH82)</f>
        <v>0</v>
      </c>
      <c r="AJ82" s="299" t="e">
        <f>#REF!</f>
        <v>#REF!</v>
      </c>
      <c r="AK82" s="299" t="e">
        <f>AJ82-AI82</f>
        <v>#REF!</v>
      </c>
      <c r="AL82" s="452" t="e">
        <f t="shared" si="27"/>
        <v>#REF!</v>
      </c>
    </row>
    <row r="83" spans="1:38">
      <c r="A83" s="354" t="s">
        <v>287</v>
      </c>
      <c r="B83" s="372" t="s">
        <v>288</v>
      </c>
      <c r="C83" s="4"/>
      <c r="D83" s="431">
        <v>0</v>
      </c>
      <c r="E83" s="373">
        <v>0</v>
      </c>
      <c r="F83" s="374">
        <v>0</v>
      </c>
      <c r="G83" s="374">
        <v>0</v>
      </c>
      <c r="H83" s="374">
        <v>0</v>
      </c>
      <c r="I83" s="374">
        <v>0</v>
      </c>
      <c r="J83" s="374">
        <v>0</v>
      </c>
      <c r="K83" s="374">
        <v>0</v>
      </c>
      <c r="L83" s="374">
        <v>0</v>
      </c>
      <c r="M83" s="374">
        <v>0</v>
      </c>
      <c r="N83" s="374">
        <v>0</v>
      </c>
      <c r="O83" s="374">
        <v>0</v>
      </c>
      <c r="P83" s="374">
        <v>0</v>
      </c>
      <c r="Q83" s="374"/>
      <c r="R83" s="374"/>
      <c r="S83" s="374"/>
      <c r="T83" s="374"/>
      <c r="U83" s="374"/>
      <c r="V83" s="374"/>
      <c r="W83" s="374"/>
      <c r="X83" s="374"/>
      <c r="Y83" s="374"/>
      <c r="Z83" s="374"/>
      <c r="AA83" s="374"/>
      <c r="AB83" s="374"/>
      <c r="AC83" s="374"/>
      <c r="AD83" s="374"/>
      <c r="AE83" s="374"/>
      <c r="AF83" s="374"/>
      <c r="AG83" s="374"/>
      <c r="AH83" s="324">
        <v>0</v>
      </c>
      <c r="AI83" s="302">
        <f>SUM(E83:AH83)</f>
        <v>0</v>
      </c>
      <c r="AJ83" s="303" t="e">
        <f>#REF!</f>
        <v>#REF!</v>
      </c>
      <c r="AK83" s="303" t="e">
        <f>AJ83-AI83</f>
        <v>#REF!</v>
      </c>
      <c r="AL83" s="453" t="e">
        <f t="shared" si="27"/>
        <v>#REF!</v>
      </c>
    </row>
    <row r="84" spans="1:38">
      <c r="A84" s="5"/>
      <c r="B84" s="2"/>
      <c r="C84" s="2"/>
      <c r="D84" s="432"/>
      <c r="E84" s="59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334"/>
      <c r="AI84" s="306"/>
      <c r="AJ84" s="306"/>
      <c r="AK84" s="306"/>
      <c r="AL84" s="307"/>
    </row>
    <row r="85" spans="1:38" ht="12">
      <c r="A85" s="65"/>
      <c r="B85" s="65" t="s">
        <v>86</v>
      </c>
      <c r="C85" s="72"/>
      <c r="D85" s="72"/>
      <c r="E85" s="69">
        <f t="shared" ref="E85:AI85" si="28">SUM(E81:E83)</f>
        <v>0</v>
      </c>
      <c r="F85" s="70">
        <f t="shared" si="28"/>
        <v>0</v>
      </c>
      <c r="G85" s="70">
        <f t="shared" si="28"/>
        <v>0</v>
      </c>
      <c r="H85" s="70">
        <f t="shared" si="28"/>
        <v>0</v>
      </c>
      <c r="I85" s="70">
        <f t="shared" si="28"/>
        <v>0</v>
      </c>
      <c r="J85" s="70">
        <f t="shared" si="28"/>
        <v>0</v>
      </c>
      <c r="K85" s="70">
        <f t="shared" si="28"/>
        <v>0</v>
      </c>
      <c r="L85" s="70">
        <f t="shared" si="28"/>
        <v>0</v>
      </c>
      <c r="M85" s="70">
        <f t="shared" si="28"/>
        <v>0</v>
      </c>
      <c r="N85" s="70">
        <f t="shared" si="28"/>
        <v>0</v>
      </c>
      <c r="O85" s="70">
        <f t="shared" si="28"/>
        <v>0</v>
      </c>
      <c r="P85" s="70">
        <f t="shared" si="28"/>
        <v>0</v>
      </c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337">
        <f t="shared" si="28"/>
        <v>0</v>
      </c>
      <c r="AI85" s="70">
        <f t="shared" si="28"/>
        <v>0</v>
      </c>
      <c r="AJ85" s="70" t="e">
        <f>SUM(AJ81:AJ84)</f>
        <v>#REF!</v>
      </c>
      <c r="AK85" s="70" t="e">
        <f>SUM(AK81:AK84)</f>
        <v>#REF!</v>
      </c>
      <c r="AL85" s="456" t="e">
        <f>AK85/AJ85</f>
        <v>#REF!</v>
      </c>
    </row>
    <row r="86" spans="1:38" ht="12">
      <c r="A86" s="14"/>
      <c r="B86" s="14"/>
      <c r="C86" s="18"/>
      <c r="D86" s="18"/>
      <c r="E86" s="29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38"/>
      <c r="AI86" s="30"/>
      <c r="AJ86" s="30"/>
      <c r="AK86" s="30"/>
      <c r="AL86" s="460"/>
    </row>
    <row r="87" spans="1:38" s="10" customFormat="1" ht="12">
      <c r="A87" s="11" t="s">
        <v>402</v>
      </c>
      <c r="B87" s="395"/>
      <c r="C87" s="395"/>
      <c r="D87" s="436"/>
      <c r="E87" s="349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31"/>
      <c r="AI87" s="40"/>
      <c r="AJ87" s="37"/>
      <c r="AK87" s="37"/>
      <c r="AL87" s="451"/>
    </row>
    <row r="88" spans="1:38" s="8" customFormat="1">
      <c r="A88" s="19" t="s">
        <v>138</v>
      </c>
      <c r="B88" s="8" t="s">
        <v>259</v>
      </c>
      <c r="D88" s="398">
        <v>0</v>
      </c>
      <c r="E88" s="32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23">
        <v>0</v>
      </c>
      <c r="AI88" s="311">
        <f t="shared" ref="AI88:AI108" si="29">SUM(E88:AH88)</f>
        <v>0</v>
      </c>
      <c r="AJ88" s="312" t="e">
        <f>#REF!</f>
        <v>#REF!</v>
      </c>
      <c r="AK88" s="312" t="e">
        <f>AJ88-AI88</f>
        <v>#REF!</v>
      </c>
      <c r="AL88" s="452" t="e">
        <f t="shared" ref="AL88:AL108" si="30">AK88/AJ88</f>
        <v>#REF!</v>
      </c>
    </row>
    <row r="89" spans="1:38" s="8" customFormat="1">
      <c r="A89" s="19" t="s">
        <v>182</v>
      </c>
      <c r="B89" s="8" t="s">
        <v>183</v>
      </c>
      <c r="D89" s="398">
        <v>0</v>
      </c>
      <c r="E89" s="32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23">
        <v>0</v>
      </c>
      <c r="AI89" s="311">
        <f t="shared" si="29"/>
        <v>0</v>
      </c>
      <c r="AJ89" s="312" t="e">
        <f>#REF!</f>
        <v>#REF!</v>
      </c>
      <c r="AK89" s="312" t="e">
        <f t="shared" ref="AK89:AK108" si="31">AJ89-AI89</f>
        <v>#REF!</v>
      </c>
      <c r="AL89" s="452" t="e">
        <f t="shared" si="30"/>
        <v>#REF!</v>
      </c>
    </row>
    <row r="90" spans="1:38" s="8" customFormat="1">
      <c r="A90" s="19" t="s">
        <v>184</v>
      </c>
      <c r="B90" s="8" t="s">
        <v>185</v>
      </c>
      <c r="D90" s="398">
        <v>0</v>
      </c>
      <c r="E90" s="32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23">
        <v>0</v>
      </c>
      <c r="AI90" s="311">
        <f t="shared" si="29"/>
        <v>0</v>
      </c>
      <c r="AJ90" s="312" t="e">
        <f>#REF!</f>
        <v>#REF!</v>
      </c>
      <c r="AK90" s="312" t="e">
        <f t="shared" si="31"/>
        <v>#REF!</v>
      </c>
      <c r="AL90" s="452" t="e">
        <f t="shared" si="30"/>
        <v>#REF!</v>
      </c>
    </row>
    <row r="91" spans="1:38" s="8" customFormat="1">
      <c r="A91" s="19" t="s">
        <v>186</v>
      </c>
      <c r="B91" s="8" t="s">
        <v>187</v>
      </c>
      <c r="D91" s="398">
        <v>0</v>
      </c>
      <c r="E91" s="32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23">
        <v>0</v>
      </c>
      <c r="AI91" s="311">
        <f t="shared" si="29"/>
        <v>0</v>
      </c>
      <c r="AJ91" s="312" t="e">
        <f>#REF!</f>
        <v>#REF!</v>
      </c>
      <c r="AK91" s="312" t="e">
        <f t="shared" si="31"/>
        <v>#REF!</v>
      </c>
      <c r="AL91" s="452" t="e">
        <f t="shared" si="30"/>
        <v>#REF!</v>
      </c>
    </row>
    <row r="92" spans="1:38" s="8" customFormat="1">
      <c r="A92" s="19" t="s">
        <v>188</v>
      </c>
      <c r="B92" s="8" t="s">
        <v>189</v>
      </c>
      <c r="D92" s="398">
        <v>0</v>
      </c>
      <c r="E92" s="32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23">
        <v>0</v>
      </c>
      <c r="AI92" s="311">
        <f t="shared" si="29"/>
        <v>0</v>
      </c>
      <c r="AJ92" s="312" t="e">
        <f>#REF!</f>
        <v>#REF!</v>
      </c>
      <c r="AK92" s="312" t="e">
        <f t="shared" si="31"/>
        <v>#REF!</v>
      </c>
      <c r="AL92" s="452" t="e">
        <f t="shared" si="30"/>
        <v>#REF!</v>
      </c>
    </row>
    <row r="93" spans="1:38" s="8" customFormat="1">
      <c r="A93" s="19" t="s">
        <v>190</v>
      </c>
      <c r="B93" s="8" t="s">
        <v>191</v>
      </c>
      <c r="D93" s="398">
        <v>0</v>
      </c>
      <c r="E93" s="32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23">
        <v>0</v>
      </c>
      <c r="AI93" s="311">
        <f t="shared" si="29"/>
        <v>0</v>
      </c>
      <c r="AJ93" s="312" t="e">
        <f>#REF!</f>
        <v>#REF!</v>
      </c>
      <c r="AK93" s="312" t="e">
        <f t="shared" si="31"/>
        <v>#REF!</v>
      </c>
      <c r="AL93" s="452" t="e">
        <f t="shared" si="30"/>
        <v>#REF!</v>
      </c>
    </row>
    <row r="94" spans="1:38" s="10" customFormat="1">
      <c r="A94" s="5" t="s">
        <v>132</v>
      </c>
      <c r="B94" s="3" t="s">
        <v>133</v>
      </c>
      <c r="C94" s="3"/>
      <c r="D94" s="430">
        <v>0</v>
      </c>
      <c r="E94" s="32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23">
        <v>0</v>
      </c>
      <c r="AI94" s="311">
        <f t="shared" si="29"/>
        <v>0</v>
      </c>
      <c r="AJ94" s="312" t="e">
        <f>#REF!</f>
        <v>#REF!</v>
      </c>
      <c r="AK94" s="312" t="e">
        <f t="shared" si="31"/>
        <v>#REF!</v>
      </c>
      <c r="AL94" s="452" t="e">
        <f t="shared" si="30"/>
        <v>#REF!</v>
      </c>
    </row>
    <row r="95" spans="1:38">
      <c r="A95" s="5" t="s">
        <v>129</v>
      </c>
      <c r="B95" s="3" t="s">
        <v>130</v>
      </c>
      <c r="C95" s="3"/>
      <c r="D95" s="430">
        <v>0</v>
      </c>
      <c r="E95" s="32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23">
        <v>0</v>
      </c>
      <c r="AI95" s="311">
        <f t="shared" si="29"/>
        <v>0</v>
      </c>
      <c r="AJ95" s="312" t="e">
        <f>#REF!</f>
        <v>#REF!</v>
      </c>
      <c r="AK95" s="312" t="e">
        <f t="shared" si="31"/>
        <v>#REF!</v>
      </c>
      <c r="AL95" s="452" t="e">
        <f t="shared" si="30"/>
        <v>#REF!</v>
      </c>
    </row>
    <row r="96" spans="1:38">
      <c r="A96" s="5" t="s">
        <v>192</v>
      </c>
      <c r="B96" s="3" t="s">
        <v>193</v>
      </c>
      <c r="C96" s="3"/>
      <c r="D96" s="430">
        <v>0</v>
      </c>
      <c r="E96" s="32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23">
        <v>0</v>
      </c>
      <c r="AI96" s="311">
        <f t="shared" si="29"/>
        <v>0</v>
      </c>
      <c r="AJ96" s="312" t="e">
        <f>#REF!</f>
        <v>#REF!</v>
      </c>
      <c r="AK96" s="312" t="e">
        <f t="shared" si="31"/>
        <v>#REF!</v>
      </c>
      <c r="AL96" s="452" t="e">
        <f t="shared" si="30"/>
        <v>#REF!</v>
      </c>
    </row>
    <row r="97" spans="1:38">
      <c r="A97" s="5" t="s">
        <v>131</v>
      </c>
      <c r="B97" s="3" t="s">
        <v>289</v>
      </c>
      <c r="C97" s="3"/>
      <c r="D97" s="430">
        <v>0</v>
      </c>
      <c r="E97" s="32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23">
        <v>0</v>
      </c>
      <c r="AI97" s="311">
        <f t="shared" si="29"/>
        <v>0</v>
      </c>
      <c r="AJ97" s="312" t="e">
        <f>#REF!</f>
        <v>#REF!</v>
      </c>
      <c r="AK97" s="312" t="e">
        <f t="shared" si="31"/>
        <v>#REF!</v>
      </c>
      <c r="AL97" s="452" t="e">
        <f t="shared" si="30"/>
        <v>#REF!</v>
      </c>
    </row>
    <row r="98" spans="1:38">
      <c r="A98" s="5" t="s">
        <v>194</v>
      </c>
      <c r="B98" s="3" t="s">
        <v>195</v>
      </c>
      <c r="C98" s="3"/>
      <c r="D98" s="430">
        <v>0</v>
      </c>
      <c r="E98" s="32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23">
        <v>0</v>
      </c>
      <c r="AI98" s="311">
        <f t="shared" si="29"/>
        <v>0</v>
      </c>
      <c r="AJ98" s="312" t="e">
        <f>#REF!</f>
        <v>#REF!</v>
      </c>
      <c r="AK98" s="312" t="e">
        <f t="shared" si="31"/>
        <v>#REF!</v>
      </c>
      <c r="AL98" s="452" t="e">
        <f t="shared" si="30"/>
        <v>#REF!</v>
      </c>
    </row>
    <row r="99" spans="1:38">
      <c r="A99" s="5" t="s">
        <v>196</v>
      </c>
      <c r="B99" s="3" t="s">
        <v>197</v>
      </c>
      <c r="C99" s="3"/>
      <c r="D99" s="430">
        <v>0</v>
      </c>
      <c r="E99" s="32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23">
        <v>0</v>
      </c>
      <c r="AI99" s="311">
        <f t="shared" si="29"/>
        <v>0</v>
      </c>
      <c r="AJ99" s="312" t="e">
        <f>#REF!</f>
        <v>#REF!</v>
      </c>
      <c r="AK99" s="312" t="e">
        <f t="shared" si="31"/>
        <v>#REF!</v>
      </c>
      <c r="AL99" s="452" t="e">
        <f t="shared" si="30"/>
        <v>#REF!</v>
      </c>
    </row>
    <row r="100" spans="1:38">
      <c r="A100" s="5" t="s">
        <v>63</v>
      </c>
      <c r="B100" s="3" t="s">
        <v>76</v>
      </c>
      <c r="C100" s="3"/>
      <c r="D100" s="430">
        <v>0</v>
      </c>
      <c r="E100" s="32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23">
        <v>0</v>
      </c>
      <c r="AI100" s="311">
        <f t="shared" si="29"/>
        <v>0</v>
      </c>
      <c r="AJ100" s="312" t="e">
        <f>#REF!</f>
        <v>#REF!</v>
      </c>
      <c r="AK100" s="312" t="e">
        <f t="shared" si="31"/>
        <v>#REF!</v>
      </c>
      <c r="AL100" s="452" t="e">
        <f t="shared" si="30"/>
        <v>#REF!</v>
      </c>
    </row>
    <row r="101" spans="1:38">
      <c r="A101" s="5" t="s">
        <v>139</v>
      </c>
      <c r="B101" s="3" t="s">
        <v>140</v>
      </c>
      <c r="C101" s="3"/>
      <c r="D101" s="430">
        <v>0</v>
      </c>
      <c r="E101" s="32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23">
        <v>0</v>
      </c>
      <c r="AI101" s="311">
        <f t="shared" si="29"/>
        <v>0</v>
      </c>
      <c r="AJ101" s="312" t="e">
        <f>#REF!</f>
        <v>#REF!</v>
      </c>
      <c r="AK101" s="312" t="e">
        <f t="shared" si="31"/>
        <v>#REF!</v>
      </c>
      <c r="AL101" s="452" t="e">
        <f t="shared" si="30"/>
        <v>#REF!</v>
      </c>
    </row>
    <row r="102" spans="1:38">
      <c r="A102" s="20" t="s">
        <v>198</v>
      </c>
      <c r="B102" s="3" t="s">
        <v>200</v>
      </c>
      <c r="C102" s="3"/>
      <c r="D102" s="430">
        <v>0</v>
      </c>
      <c r="E102" s="32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2">
        <v>0</v>
      </c>
      <c r="AI102" s="311">
        <f t="shared" si="29"/>
        <v>0</v>
      </c>
      <c r="AJ102" s="312" t="e">
        <f>#REF!</f>
        <v>#REF!</v>
      </c>
      <c r="AK102" s="312" t="e">
        <f t="shared" si="31"/>
        <v>#REF!</v>
      </c>
      <c r="AL102" s="452" t="e">
        <f t="shared" si="30"/>
        <v>#REF!</v>
      </c>
    </row>
    <row r="103" spans="1:38">
      <c r="A103" s="20" t="s">
        <v>199</v>
      </c>
      <c r="B103" s="3" t="s">
        <v>201</v>
      </c>
      <c r="C103" s="3"/>
      <c r="D103" s="430">
        <v>0</v>
      </c>
      <c r="E103" s="32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2">
        <v>0</v>
      </c>
      <c r="AI103" s="311">
        <f t="shared" si="29"/>
        <v>0</v>
      </c>
      <c r="AJ103" s="312" t="e">
        <f>#REF!</f>
        <v>#REF!</v>
      </c>
      <c r="AK103" s="312" t="e">
        <f t="shared" si="31"/>
        <v>#REF!</v>
      </c>
      <c r="AL103" s="452" t="e">
        <f t="shared" si="30"/>
        <v>#REF!</v>
      </c>
    </row>
    <row r="104" spans="1:38">
      <c r="A104" s="20" t="s">
        <v>202</v>
      </c>
      <c r="B104" s="3" t="s">
        <v>204</v>
      </c>
      <c r="C104" s="3"/>
      <c r="D104" s="430">
        <v>0</v>
      </c>
      <c r="E104" s="32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2">
        <v>0</v>
      </c>
      <c r="AI104" s="311">
        <f t="shared" si="29"/>
        <v>0</v>
      </c>
      <c r="AJ104" s="312" t="e">
        <f>#REF!</f>
        <v>#REF!</v>
      </c>
      <c r="AK104" s="312" t="e">
        <f t="shared" si="31"/>
        <v>#REF!</v>
      </c>
      <c r="AL104" s="452" t="e">
        <f t="shared" si="30"/>
        <v>#REF!</v>
      </c>
    </row>
    <row r="105" spans="1:38">
      <c r="A105" s="20" t="s">
        <v>203</v>
      </c>
      <c r="B105" s="3" t="s">
        <v>205</v>
      </c>
      <c r="C105" s="3"/>
      <c r="D105" s="430">
        <v>0</v>
      </c>
      <c r="E105" s="32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2">
        <v>0</v>
      </c>
      <c r="AI105" s="311">
        <f t="shared" si="29"/>
        <v>0</v>
      </c>
      <c r="AJ105" s="312" t="e">
        <f>#REF!</f>
        <v>#REF!</v>
      </c>
      <c r="AK105" s="312" t="e">
        <f t="shared" si="31"/>
        <v>#REF!</v>
      </c>
      <c r="AL105" s="452" t="e">
        <f t="shared" si="30"/>
        <v>#REF!</v>
      </c>
    </row>
    <row r="106" spans="1:38">
      <c r="A106" s="19" t="s">
        <v>90</v>
      </c>
      <c r="B106" s="8" t="s">
        <v>91</v>
      </c>
      <c r="C106" s="3"/>
      <c r="D106" s="430">
        <v>0</v>
      </c>
      <c r="E106" s="32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2">
        <v>0</v>
      </c>
      <c r="AI106" s="311">
        <f t="shared" si="29"/>
        <v>0</v>
      </c>
      <c r="AJ106" s="312" t="e">
        <f>#REF!</f>
        <v>#REF!</v>
      </c>
      <c r="AK106" s="312" t="e">
        <f t="shared" si="31"/>
        <v>#REF!</v>
      </c>
      <c r="AL106" s="452" t="e">
        <f t="shared" si="30"/>
        <v>#REF!</v>
      </c>
    </row>
    <row r="107" spans="1:38">
      <c r="A107" s="19" t="s">
        <v>243</v>
      </c>
      <c r="B107" s="8" t="s">
        <v>244</v>
      </c>
      <c r="C107" s="3"/>
      <c r="D107" s="430">
        <v>0</v>
      </c>
      <c r="E107" s="32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2">
        <v>0</v>
      </c>
      <c r="AI107" s="311">
        <f t="shared" si="29"/>
        <v>0</v>
      </c>
      <c r="AJ107" s="312" t="e">
        <f>#REF!</f>
        <v>#REF!</v>
      </c>
      <c r="AK107" s="312" t="e">
        <f t="shared" si="31"/>
        <v>#REF!</v>
      </c>
      <c r="AL107" s="452" t="e">
        <f t="shared" si="30"/>
        <v>#REF!</v>
      </c>
    </row>
    <row r="108" spans="1:38">
      <c r="A108" s="393" t="s">
        <v>245</v>
      </c>
      <c r="B108" s="385" t="s">
        <v>246</v>
      </c>
      <c r="C108" s="372"/>
      <c r="D108" s="431">
        <v>0</v>
      </c>
      <c r="E108" s="373">
        <v>0</v>
      </c>
      <c r="F108" s="374">
        <v>0</v>
      </c>
      <c r="G108" s="374">
        <v>0</v>
      </c>
      <c r="H108" s="374">
        <v>0</v>
      </c>
      <c r="I108" s="374">
        <v>0</v>
      </c>
      <c r="J108" s="374">
        <v>0</v>
      </c>
      <c r="K108" s="374">
        <v>0</v>
      </c>
      <c r="L108" s="374">
        <v>0</v>
      </c>
      <c r="M108" s="374">
        <v>0</v>
      </c>
      <c r="N108" s="374">
        <v>0</v>
      </c>
      <c r="O108" s="374">
        <v>0</v>
      </c>
      <c r="P108" s="374">
        <v>0</v>
      </c>
      <c r="Q108" s="374"/>
      <c r="R108" s="374"/>
      <c r="S108" s="374"/>
      <c r="T108" s="374"/>
      <c r="U108" s="374"/>
      <c r="V108" s="374"/>
      <c r="W108" s="374"/>
      <c r="X108" s="374"/>
      <c r="Y108" s="374"/>
      <c r="Z108" s="374"/>
      <c r="AA108" s="374"/>
      <c r="AB108" s="374"/>
      <c r="AC108" s="374"/>
      <c r="AD108" s="374"/>
      <c r="AE108" s="374"/>
      <c r="AF108" s="374"/>
      <c r="AG108" s="374"/>
      <c r="AH108" s="333">
        <v>0</v>
      </c>
      <c r="AI108" s="313">
        <f t="shared" si="29"/>
        <v>0</v>
      </c>
      <c r="AJ108" s="314" t="e">
        <f>#REF!</f>
        <v>#REF!</v>
      </c>
      <c r="AK108" s="314" t="e">
        <f t="shared" si="31"/>
        <v>#REF!</v>
      </c>
      <c r="AL108" s="304" t="e">
        <f t="shared" si="30"/>
        <v>#REF!</v>
      </c>
    </row>
    <row r="109" spans="1:38">
      <c r="B109" s="2"/>
      <c r="C109" s="2"/>
      <c r="D109" s="432"/>
      <c r="E109" s="350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322"/>
      <c r="AI109" s="301"/>
      <c r="AJ109" s="299"/>
      <c r="AK109" s="299"/>
      <c r="AL109" s="300"/>
    </row>
    <row r="110" spans="1:38" ht="12">
      <c r="A110" s="65"/>
      <c r="B110" s="65" t="s">
        <v>402</v>
      </c>
      <c r="C110" s="397"/>
      <c r="D110" s="438"/>
      <c r="E110" s="69">
        <f>SUM(E88:E109)</f>
        <v>0</v>
      </c>
      <c r="F110" s="70">
        <f t="shared" ref="F110:P110" si="32">SUM(F88:F109)</f>
        <v>0</v>
      </c>
      <c r="G110" s="70">
        <f t="shared" si="32"/>
        <v>0</v>
      </c>
      <c r="H110" s="70">
        <f t="shared" si="32"/>
        <v>0</v>
      </c>
      <c r="I110" s="70">
        <f t="shared" si="32"/>
        <v>0</v>
      </c>
      <c r="J110" s="70">
        <f t="shared" si="32"/>
        <v>0</v>
      </c>
      <c r="K110" s="70">
        <f t="shared" si="32"/>
        <v>0</v>
      </c>
      <c r="L110" s="70">
        <f t="shared" si="32"/>
        <v>0</v>
      </c>
      <c r="M110" s="70">
        <f t="shared" si="32"/>
        <v>0</v>
      </c>
      <c r="N110" s="70">
        <f t="shared" si="32"/>
        <v>0</v>
      </c>
      <c r="O110" s="70">
        <f t="shared" si="32"/>
        <v>0</v>
      </c>
      <c r="P110" s="70">
        <f t="shared" si="32"/>
        <v>0</v>
      </c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335">
        <f>SUM(AH88:AH108)</f>
        <v>0</v>
      </c>
      <c r="AI110" s="67">
        <f>SUM(E110:AH110)</f>
        <v>0</v>
      </c>
      <c r="AJ110" s="67" t="e">
        <f>SUM(AJ88:AJ109)</f>
        <v>#REF!</v>
      </c>
      <c r="AK110" s="446" t="e">
        <f>SUM(AK88:AK109)</f>
        <v>#REF!</v>
      </c>
      <c r="AL110" s="455" t="e">
        <f>AK110/AJ110</f>
        <v>#REF!</v>
      </c>
    </row>
    <row r="111" spans="1:38" ht="12">
      <c r="A111" s="14"/>
      <c r="B111" s="14"/>
      <c r="C111" s="398"/>
      <c r="D111" s="398"/>
      <c r="E111" s="32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29"/>
      <c r="AI111" s="33"/>
      <c r="AJ111" s="33"/>
      <c r="AK111" s="33"/>
      <c r="AL111" s="461"/>
    </row>
    <row r="112" spans="1:38" ht="12">
      <c r="A112" s="11" t="s">
        <v>72</v>
      </c>
      <c r="B112" s="395"/>
      <c r="C112" s="395"/>
      <c r="D112" s="436"/>
      <c r="E112" s="399"/>
      <c r="F112" s="400"/>
      <c r="G112" s="400"/>
      <c r="H112" s="400"/>
      <c r="I112" s="400"/>
      <c r="J112" s="400"/>
      <c r="K112" s="400"/>
      <c r="L112" s="400"/>
      <c r="M112" s="400"/>
      <c r="N112" s="400"/>
      <c r="O112" s="400"/>
      <c r="P112" s="400"/>
      <c r="Q112" s="400"/>
      <c r="R112" s="400"/>
      <c r="S112" s="400"/>
      <c r="T112" s="400"/>
      <c r="U112" s="400"/>
      <c r="V112" s="400"/>
      <c r="W112" s="400"/>
      <c r="X112" s="400"/>
      <c r="Y112" s="400"/>
      <c r="Z112" s="400"/>
      <c r="AA112" s="400"/>
      <c r="AB112" s="400"/>
      <c r="AC112" s="400"/>
      <c r="AD112" s="400"/>
      <c r="AE112" s="400"/>
      <c r="AF112" s="400"/>
      <c r="AG112" s="400"/>
      <c r="AH112" s="320"/>
      <c r="AI112" s="51"/>
      <c r="AJ112" s="37"/>
      <c r="AK112" s="37"/>
      <c r="AL112" s="451"/>
    </row>
    <row r="113" spans="1:38">
      <c r="A113" s="6" t="s">
        <v>92</v>
      </c>
      <c r="B113" s="3" t="s">
        <v>290</v>
      </c>
      <c r="C113" s="20"/>
      <c r="D113" s="439" t="s">
        <v>166</v>
      </c>
      <c r="E113" s="32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23">
        <v>0</v>
      </c>
      <c r="AI113" s="301">
        <f t="shared" ref="AI113:AI149" si="33">SUM(E113:AH113)</f>
        <v>0</v>
      </c>
      <c r="AJ113" s="299" t="e">
        <f>#REF!</f>
        <v>#REF!</v>
      </c>
      <c r="AK113" s="299" t="e">
        <f>AJ113-AI113</f>
        <v>#REF!</v>
      </c>
      <c r="AL113" s="452" t="e">
        <f t="shared" ref="AL113:AL149" si="34">AK113/AJ113</f>
        <v>#REF!</v>
      </c>
    </row>
    <row r="114" spans="1:38">
      <c r="A114" s="6" t="s">
        <v>93</v>
      </c>
      <c r="B114" s="3" t="s">
        <v>291</v>
      </c>
      <c r="C114" s="20" t="s">
        <v>292</v>
      </c>
      <c r="D114" s="439" t="s">
        <v>166</v>
      </c>
      <c r="E114" s="32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23">
        <v>0</v>
      </c>
      <c r="AI114" s="301">
        <f t="shared" si="33"/>
        <v>0</v>
      </c>
      <c r="AJ114" s="299" t="e">
        <f>#REF!</f>
        <v>#REF!</v>
      </c>
      <c r="AK114" s="299" t="e">
        <f t="shared" ref="AK114:AK149" si="35">AJ114-AI114</f>
        <v>#REF!</v>
      </c>
      <c r="AL114" s="452" t="e">
        <f t="shared" si="34"/>
        <v>#REF!</v>
      </c>
    </row>
    <row r="115" spans="1:38">
      <c r="A115" s="6" t="s">
        <v>102</v>
      </c>
      <c r="B115" s="3" t="s">
        <v>133</v>
      </c>
      <c r="C115" s="3"/>
      <c r="D115" s="430">
        <v>0</v>
      </c>
      <c r="E115" s="32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23">
        <v>0</v>
      </c>
      <c r="AI115" s="301">
        <f t="shared" si="33"/>
        <v>0</v>
      </c>
      <c r="AJ115" s="299" t="e">
        <f>#REF!</f>
        <v>#REF!</v>
      </c>
      <c r="AK115" s="299" t="e">
        <f t="shared" si="35"/>
        <v>#REF!</v>
      </c>
      <c r="AL115" s="452" t="e">
        <f t="shared" si="34"/>
        <v>#REF!</v>
      </c>
    </row>
    <row r="116" spans="1:38">
      <c r="A116" s="6" t="s">
        <v>103</v>
      </c>
      <c r="B116" s="3" t="s">
        <v>293</v>
      </c>
      <c r="C116" s="3"/>
      <c r="D116" s="430">
        <v>0</v>
      </c>
      <c r="E116" s="32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23">
        <v>0</v>
      </c>
      <c r="AI116" s="301">
        <f t="shared" si="33"/>
        <v>0</v>
      </c>
      <c r="AJ116" s="299" t="e">
        <f>#REF!</f>
        <v>#REF!</v>
      </c>
      <c r="AK116" s="299" t="e">
        <f t="shared" si="35"/>
        <v>#REF!</v>
      </c>
      <c r="AL116" s="452" t="e">
        <f t="shared" si="34"/>
        <v>#REF!</v>
      </c>
    </row>
    <row r="117" spans="1:38">
      <c r="A117" s="6" t="s">
        <v>104</v>
      </c>
      <c r="B117" s="3" t="s">
        <v>294</v>
      </c>
      <c r="C117" s="3"/>
      <c r="D117" s="430">
        <v>0</v>
      </c>
      <c r="E117" s="32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23">
        <v>0</v>
      </c>
      <c r="AI117" s="301">
        <f t="shared" si="33"/>
        <v>0</v>
      </c>
      <c r="AJ117" s="299" t="e">
        <f>#REF!</f>
        <v>#REF!</v>
      </c>
      <c r="AK117" s="299" t="e">
        <f t="shared" si="35"/>
        <v>#REF!</v>
      </c>
      <c r="AL117" s="452" t="e">
        <f t="shared" si="34"/>
        <v>#REF!</v>
      </c>
    </row>
    <row r="118" spans="1:38">
      <c r="A118" s="6" t="s">
        <v>105</v>
      </c>
      <c r="B118" s="3" t="s">
        <v>259</v>
      </c>
      <c r="C118" s="3"/>
      <c r="D118" s="430">
        <v>0</v>
      </c>
      <c r="E118" s="32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23">
        <v>0</v>
      </c>
      <c r="AI118" s="301">
        <f t="shared" si="33"/>
        <v>0</v>
      </c>
      <c r="AJ118" s="299" t="e">
        <f>#REF!</f>
        <v>#REF!</v>
      </c>
      <c r="AK118" s="299" t="e">
        <f t="shared" si="35"/>
        <v>#REF!</v>
      </c>
      <c r="AL118" s="452" t="e">
        <f t="shared" si="34"/>
        <v>#REF!</v>
      </c>
    </row>
    <row r="119" spans="1:38">
      <c r="A119" s="6" t="s">
        <v>106</v>
      </c>
      <c r="B119" s="3" t="s">
        <v>295</v>
      </c>
      <c r="C119" s="3"/>
      <c r="D119" s="430">
        <v>0</v>
      </c>
      <c r="E119" s="32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23">
        <v>0</v>
      </c>
      <c r="AI119" s="301">
        <f t="shared" si="33"/>
        <v>0</v>
      </c>
      <c r="AJ119" s="299" t="e">
        <f>#REF!</f>
        <v>#REF!</v>
      </c>
      <c r="AK119" s="299" t="e">
        <f t="shared" si="35"/>
        <v>#REF!</v>
      </c>
      <c r="AL119" s="452" t="e">
        <f t="shared" si="34"/>
        <v>#REF!</v>
      </c>
    </row>
    <row r="120" spans="1:38">
      <c r="A120" s="6" t="s">
        <v>107</v>
      </c>
      <c r="B120" s="3" t="s">
        <v>296</v>
      </c>
      <c r="C120" s="3"/>
      <c r="D120" s="430">
        <v>0</v>
      </c>
      <c r="E120" s="32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23">
        <v>0</v>
      </c>
      <c r="AI120" s="301">
        <f t="shared" si="33"/>
        <v>0</v>
      </c>
      <c r="AJ120" s="299" t="e">
        <f>#REF!</f>
        <v>#REF!</v>
      </c>
      <c r="AK120" s="299" t="e">
        <f t="shared" si="35"/>
        <v>#REF!</v>
      </c>
      <c r="AL120" s="452" t="e">
        <f t="shared" si="34"/>
        <v>#REF!</v>
      </c>
    </row>
    <row r="121" spans="1:38">
      <c r="A121" s="6" t="s">
        <v>297</v>
      </c>
      <c r="B121" s="3" t="s">
        <v>298</v>
      </c>
      <c r="C121" s="3"/>
      <c r="D121" s="430">
        <v>0</v>
      </c>
      <c r="E121" s="32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23">
        <v>0</v>
      </c>
      <c r="AI121" s="301">
        <f t="shared" si="33"/>
        <v>0</v>
      </c>
      <c r="AJ121" s="299" t="e">
        <f>#REF!</f>
        <v>#REF!</v>
      </c>
      <c r="AK121" s="299" t="e">
        <f t="shared" si="35"/>
        <v>#REF!</v>
      </c>
      <c r="AL121" s="452" t="e">
        <f t="shared" si="34"/>
        <v>#REF!</v>
      </c>
    </row>
    <row r="122" spans="1:38">
      <c r="A122" s="6" t="s">
        <v>108</v>
      </c>
      <c r="B122" s="3" t="s">
        <v>299</v>
      </c>
      <c r="C122" s="3"/>
      <c r="D122" s="430">
        <v>0</v>
      </c>
      <c r="E122" s="32">
        <v>0</v>
      </c>
      <c r="F122" s="33"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0</v>
      </c>
      <c r="P122" s="33">
        <v>0</v>
      </c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23">
        <v>0</v>
      </c>
      <c r="AI122" s="301">
        <f t="shared" si="33"/>
        <v>0</v>
      </c>
      <c r="AJ122" s="299" t="e">
        <f>#REF!</f>
        <v>#REF!</v>
      </c>
      <c r="AK122" s="299" t="e">
        <f t="shared" si="35"/>
        <v>#REF!</v>
      </c>
      <c r="AL122" s="452" t="e">
        <f t="shared" si="34"/>
        <v>#REF!</v>
      </c>
    </row>
    <row r="123" spans="1:38">
      <c r="A123" s="6" t="s">
        <v>109</v>
      </c>
      <c r="B123" s="3" t="s">
        <v>300</v>
      </c>
      <c r="C123" s="3"/>
      <c r="D123" s="430">
        <v>0</v>
      </c>
      <c r="E123" s="32">
        <v>0</v>
      </c>
      <c r="F123" s="33">
        <v>0</v>
      </c>
      <c r="G123" s="33">
        <v>0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3">
        <v>0</v>
      </c>
      <c r="O123" s="33">
        <v>0</v>
      </c>
      <c r="P123" s="33">
        <v>0</v>
      </c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23">
        <v>0</v>
      </c>
      <c r="AI123" s="301">
        <f t="shared" si="33"/>
        <v>0</v>
      </c>
      <c r="AJ123" s="299" t="e">
        <f>#REF!</f>
        <v>#REF!</v>
      </c>
      <c r="AK123" s="299" t="e">
        <f t="shared" si="35"/>
        <v>#REF!</v>
      </c>
      <c r="AL123" s="452" t="e">
        <f t="shared" si="34"/>
        <v>#REF!</v>
      </c>
    </row>
    <row r="124" spans="1:38">
      <c r="A124" s="6" t="s">
        <v>110</v>
      </c>
      <c r="B124" s="3" t="s">
        <v>301</v>
      </c>
      <c r="C124" s="3"/>
      <c r="D124" s="430">
        <v>0</v>
      </c>
      <c r="E124" s="32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23">
        <v>0</v>
      </c>
      <c r="AI124" s="301">
        <f t="shared" si="33"/>
        <v>0</v>
      </c>
      <c r="AJ124" s="299" t="e">
        <f>#REF!</f>
        <v>#REF!</v>
      </c>
      <c r="AK124" s="299" t="e">
        <f t="shared" si="35"/>
        <v>#REF!</v>
      </c>
      <c r="AL124" s="452" t="e">
        <f t="shared" si="34"/>
        <v>#REF!</v>
      </c>
    </row>
    <row r="125" spans="1:38">
      <c r="A125" s="6" t="s">
        <v>111</v>
      </c>
      <c r="B125" s="3" t="s">
        <v>91</v>
      </c>
      <c r="C125" s="3"/>
      <c r="D125" s="430">
        <v>0</v>
      </c>
      <c r="E125" s="32">
        <v>0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23">
        <v>0</v>
      </c>
      <c r="AI125" s="301">
        <f t="shared" si="33"/>
        <v>0</v>
      </c>
      <c r="AJ125" s="299" t="e">
        <f>#REF!</f>
        <v>#REF!</v>
      </c>
      <c r="AK125" s="299" t="e">
        <f t="shared" si="35"/>
        <v>#REF!</v>
      </c>
      <c r="AL125" s="452" t="e">
        <f t="shared" si="34"/>
        <v>#REF!</v>
      </c>
    </row>
    <row r="126" spans="1:38">
      <c r="A126" s="6" t="s">
        <v>112</v>
      </c>
      <c r="B126" s="3" t="s">
        <v>302</v>
      </c>
      <c r="C126" s="3"/>
      <c r="D126" s="430">
        <v>0</v>
      </c>
      <c r="E126" s="32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23">
        <v>0</v>
      </c>
      <c r="AI126" s="301">
        <f t="shared" si="33"/>
        <v>0</v>
      </c>
      <c r="AJ126" s="299" t="e">
        <f>#REF!</f>
        <v>#REF!</v>
      </c>
      <c r="AK126" s="299" t="e">
        <f t="shared" si="35"/>
        <v>#REF!</v>
      </c>
      <c r="AL126" s="452" t="e">
        <f t="shared" si="34"/>
        <v>#REF!</v>
      </c>
    </row>
    <row r="127" spans="1:38">
      <c r="A127" s="6" t="s">
        <v>44</v>
      </c>
      <c r="B127" s="3" t="s">
        <v>303</v>
      </c>
      <c r="C127" s="3"/>
      <c r="D127" s="430">
        <v>0</v>
      </c>
      <c r="E127" s="32">
        <v>0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23">
        <v>0</v>
      </c>
      <c r="AI127" s="301">
        <f t="shared" si="33"/>
        <v>0</v>
      </c>
      <c r="AJ127" s="299" t="e">
        <f>#REF!</f>
        <v>#REF!</v>
      </c>
      <c r="AK127" s="299" t="e">
        <f t="shared" si="35"/>
        <v>#REF!</v>
      </c>
      <c r="AL127" s="452" t="e">
        <f t="shared" si="34"/>
        <v>#REF!</v>
      </c>
    </row>
    <row r="128" spans="1:38">
      <c r="A128" s="6" t="s">
        <v>113</v>
      </c>
      <c r="B128" s="3" t="s">
        <v>304</v>
      </c>
      <c r="C128" s="3"/>
      <c r="D128" s="430">
        <v>0</v>
      </c>
      <c r="E128" s="32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23">
        <v>0</v>
      </c>
      <c r="AI128" s="301">
        <f t="shared" si="33"/>
        <v>0</v>
      </c>
      <c r="AJ128" s="299" t="e">
        <f>#REF!</f>
        <v>#REF!</v>
      </c>
      <c r="AK128" s="299" t="e">
        <f t="shared" si="35"/>
        <v>#REF!</v>
      </c>
      <c r="AL128" s="452" t="e">
        <f t="shared" si="34"/>
        <v>#REF!</v>
      </c>
    </row>
    <row r="129" spans="1:38">
      <c r="A129" s="6" t="s">
        <v>114</v>
      </c>
      <c r="B129" s="1" t="s">
        <v>305</v>
      </c>
      <c r="D129" s="7">
        <v>0</v>
      </c>
      <c r="E129" s="32"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23">
        <v>0</v>
      </c>
      <c r="AI129" s="301">
        <f t="shared" si="33"/>
        <v>0</v>
      </c>
      <c r="AJ129" s="299" t="e">
        <f>#REF!</f>
        <v>#REF!</v>
      </c>
      <c r="AK129" s="299" t="e">
        <f t="shared" si="35"/>
        <v>#REF!</v>
      </c>
      <c r="AL129" s="452" t="e">
        <f t="shared" si="34"/>
        <v>#REF!</v>
      </c>
    </row>
    <row r="130" spans="1:38">
      <c r="A130" s="6" t="s">
        <v>115</v>
      </c>
      <c r="B130" s="1" t="s">
        <v>306</v>
      </c>
      <c r="D130" s="7">
        <v>0</v>
      </c>
      <c r="E130" s="32">
        <v>0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23">
        <v>0</v>
      </c>
      <c r="AI130" s="301">
        <f t="shared" si="33"/>
        <v>0</v>
      </c>
      <c r="AJ130" s="299" t="e">
        <f>#REF!</f>
        <v>#REF!</v>
      </c>
      <c r="AK130" s="299" t="e">
        <f t="shared" si="35"/>
        <v>#REF!</v>
      </c>
      <c r="AL130" s="452" t="e">
        <f t="shared" si="34"/>
        <v>#REF!</v>
      </c>
    </row>
    <row r="131" spans="1:38">
      <c r="A131" s="6" t="s">
        <v>39</v>
      </c>
      <c r="B131" s="1" t="s">
        <v>40</v>
      </c>
      <c r="D131" s="7">
        <v>0</v>
      </c>
      <c r="E131" s="32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23">
        <v>0</v>
      </c>
      <c r="AI131" s="301">
        <f t="shared" si="33"/>
        <v>0</v>
      </c>
      <c r="AJ131" s="299" t="e">
        <f>#REF!</f>
        <v>#REF!</v>
      </c>
      <c r="AK131" s="299" t="e">
        <f t="shared" si="35"/>
        <v>#REF!</v>
      </c>
      <c r="AL131" s="452" t="e">
        <f t="shared" si="34"/>
        <v>#REF!</v>
      </c>
    </row>
    <row r="132" spans="1:38">
      <c r="A132" s="6" t="s">
        <v>116</v>
      </c>
      <c r="B132" s="1" t="s">
        <v>286</v>
      </c>
      <c r="D132" s="7">
        <v>0</v>
      </c>
      <c r="E132" s="32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23">
        <v>0</v>
      </c>
      <c r="AI132" s="301">
        <f t="shared" si="33"/>
        <v>0</v>
      </c>
      <c r="AJ132" s="299" t="e">
        <f>#REF!</f>
        <v>#REF!</v>
      </c>
      <c r="AK132" s="299" t="e">
        <f t="shared" si="35"/>
        <v>#REF!</v>
      </c>
      <c r="AL132" s="452" t="e">
        <f t="shared" si="34"/>
        <v>#REF!</v>
      </c>
    </row>
    <row r="133" spans="1:38">
      <c r="A133" s="6" t="s">
        <v>206</v>
      </c>
      <c r="B133" s="1" t="s">
        <v>207</v>
      </c>
      <c r="D133" s="7">
        <v>0</v>
      </c>
      <c r="E133" s="32">
        <v>0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23">
        <v>0</v>
      </c>
      <c r="AI133" s="301">
        <f t="shared" si="33"/>
        <v>0</v>
      </c>
      <c r="AJ133" s="299" t="e">
        <f>#REF!</f>
        <v>#REF!</v>
      </c>
      <c r="AK133" s="299" t="e">
        <f t="shared" si="35"/>
        <v>#REF!</v>
      </c>
      <c r="AL133" s="452" t="e">
        <f t="shared" si="34"/>
        <v>#REF!</v>
      </c>
    </row>
    <row r="134" spans="1:38">
      <c r="A134" s="6" t="s">
        <v>117</v>
      </c>
      <c r="B134" s="1" t="s">
        <v>183</v>
      </c>
      <c r="D134" s="7">
        <v>0</v>
      </c>
      <c r="E134" s="32">
        <v>0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23">
        <v>0</v>
      </c>
      <c r="AI134" s="301">
        <f t="shared" si="33"/>
        <v>0</v>
      </c>
      <c r="AJ134" s="299" t="e">
        <f>#REF!</f>
        <v>#REF!</v>
      </c>
      <c r="AK134" s="299" t="e">
        <f t="shared" si="35"/>
        <v>#REF!</v>
      </c>
      <c r="AL134" s="452" t="e">
        <f t="shared" si="34"/>
        <v>#REF!</v>
      </c>
    </row>
    <row r="135" spans="1:38">
      <c r="A135" s="6" t="s">
        <v>118</v>
      </c>
      <c r="B135" s="1" t="s">
        <v>189</v>
      </c>
      <c r="D135" s="7">
        <v>0</v>
      </c>
      <c r="E135" s="32"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23">
        <v>0</v>
      </c>
      <c r="AI135" s="301">
        <f t="shared" si="33"/>
        <v>0</v>
      </c>
      <c r="AJ135" s="299" t="e">
        <f>#REF!</f>
        <v>#REF!</v>
      </c>
      <c r="AK135" s="299" t="e">
        <f t="shared" si="35"/>
        <v>#REF!</v>
      </c>
      <c r="AL135" s="452" t="e">
        <f t="shared" si="34"/>
        <v>#REF!</v>
      </c>
    </row>
    <row r="136" spans="1:38">
      <c r="A136" s="6" t="s">
        <v>119</v>
      </c>
      <c r="B136" s="1" t="s">
        <v>307</v>
      </c>
      <c r="D136" s="7">
        <v>0</v>
      </c>
      <c r="E136" s="32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23">
        <v>0</v>
      </c>
      <c r="AI136" s="301">
        <f t="shared" si="33"/>
        <v>0</v>
      </c>
      <c r="AJ136" s="299" t="e">
        <f>#REF!</f>
        <v>#REF!</v>
      </c>
      <c r="AK136" s="299" t="e">
        <f t="shared" si="35"/>
        <v>#REF!</v>
      </c>
      <c r="AL136" s="452" t="e">
        <f t="shared" si="34"/>
        <v>#REF!</v>
      </c>
    </row>
    <row r="137" spans="1:38">
      <c r="A137" s="6" t="s">
        <v>120</v>
      </c>
      <c r="B137" s="1" t="s">
        <v>205</v>
      </c>
      <c r="D137" s="7">
        <v>0</v>
      </c>
      <c r="E137" s="32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23">
        <v>0</v>
      </c>
      <c r="AI137" s="301">
        <f t="shared" si="33"/>
        <v>0</v>
      </c>
      <c r="AJ137" s="299" t="e">
        <f>#REF!</f>
        <v>#REF!</v>
      </c>
      <c r="AK137" s="299" t="e">
        <f t="shared" si="35"/>
        <v>#REF!</v>
      </c>
      <c r="AL137" s="452" t="e">
        <f t="shared" si="34"/>
        <v>#REF!</v>
      </c>
    </row>
    <row r="138" spans="1:38">
      <c r="A138" s="6" t="s">
        <v>121</v>
      </c>
      <c r="B138" s="1" t="s">
        <v>239</v>
      </c>
      <c r="D138" s="7">
        <v>0</v>
      </c>
      <c r="E138" s="32">
        <v>0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23">
        <v>0</v>
      </c>
      <c r="AI138" s="301">
        <f t="shared" si="33"/>
        <v>0</v>
      </c>
      <c r="AJ138" s="299" t="e">
        <f>#REF!</f>
        <v>#REF!</v>
      </c>
      <c r="AK138" s="299" t="e">
        <f t="shared" si="35"/>
        <v>#REF!</v>
      </c>
      <c r="AL138" s="452" t="e">
        <f t="shared" si="34"/>
        <v>#REF!</v>
      </c>
    </row>
    <row r="139" spans="1:38">
      <c r="A139" s="6" t="s">
        <v>122</v>
      </c>
      <c r="B139" s="1" t="s">
        <v>308</v>
      </c>
      <c r="D139" s="7">
        <v>0</v>
      </c>
      <c r="E139" s="32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23">
        <v>0</v>
      </c>
      <c r="AI139" s="301">
        <f t="shared" si="33"/>
        <v>0</v>
      </c>
      <c r="AJ139" s="299" t="e">
        <f>#REF!</f>
        <v>#REF!</v>
      </c>
      <c r="AK139" s="299" t="e">
        <f t="shared" si="35"/>
        <v>#REF!</v>
      </c>
      <c r="AL139" s="452" t="e">
        <f t="shared" si="34"/>
        <v>#REF!</v>
      </c>
    </row>
    <row r="140" spans="1:38">
      <c r="A140" s="6" t="s">
        <v>123</v>
      </c>
      <c r="B140" s="1" t="s">
        <v>309</v>
      </c>
      <c r="D140" s="7">
        <v>0</v>
      </c>
      <c r="E140" s="32">
        <v>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23">
        <v>0</v>
      </c>
      <c r="AI140" s="301">
        <f t="shared" si="33"/>
        <v>0</v>
      </c>
      <c r="AJ140" s="299" t="e">
        <f>#REF!</f>
        <v>#REF!</v>
      </c>
      <c r="AK140" s="299" t="e">
        <f t="shared" si="35"/>
        <v>#REF!</v>
      </c>
      <c r="AL140" s="452" t="e">
        <f t="shared" si="34"/>
        <v>#REF!</v>
      </c>
    </row>
    <row r="141" spans="1:38">
      <c r="A141" s="6" t="s">
        <v>208</v>
      </c>
      <c r="B141" s="1" t="s">
        <v>209</v>
      </c>
      <c r="D141" s="7">
        <v>0</v>
      </c>
      <c r="E141" s="32">
        <v>0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23">
        <v>0</v>
      </c>
      <c r="AI141" s="301">
        <f t="shared" si="33"/>
        <v>0</v>
      </c>
      <c r="AJ141" s="299" t="e">
        <f>#REF!</f>
        <v>#REF!</v>
      </c>
      <c r="AK141" s="299" t="e">
        <f t="shared" si="35"/>
        <v>#REF!</v>
      </c>
      <c r="AL141" s="452" t="e">
        <f t="shared" si="34"/>
        <v>#REF!</v>
      </c>
    </row>
    <row r="142" spans="1:38">
      <c r="A142" s="6" t="s">
        <v>210</v>
      </c>
      <c r="B142" s="1" t="s">
        <v>214</v>
      </c>
      <c r="D142" s="7">
        <v>0</v>
      </c>
      <c r="E142" s="32">
        <v>0</v>
      </c>
      <c r="F142" s="33">
        <v>0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>
        <v>0</v>
      </c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23">
        <v>0</v>
      </c>
      <c r="AI142" s="301">
        <f t="shared" si="33"/>
        <v>0</v>
      </c>
      <c r="AJ142" s="299" t="e">
        <f>#REF!</f>
        <v>#REF!</v>
      </c>
      <c r="AK142" s="299" t="e">
        <f t="shared" si="35"/>
        <v>#REF!</v>
      </c>
      <c r="AL142" s="452" t="e">
        <f t="shared" si="34"/>
        <v>#REF!</v>
      </c>
    </row>
    <row r="143" spans="1:38">
      <c r="A143" s="6" t="s">
        <v>211</v>
      </c>
      <c r="B143" s="1" t="s">
        <v>215</v>
      </c>
      <c r="D143" s="7">
        <v>0</v>
      </c>
      <c r="E143" s="32">
        <v>0</v>
      </c>
      <c r="F143" s="33">
        <v>0</v>
      </c>
      <c r="G143" s="33">
        <v>0</v>
      </c>
      <c r="H143" s="33">
        <v>0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23">
        <v>0</v>
      </c>
      <c r="AI143" s="301">
        <f t="shared" si="33"/>
        <v>0</v>
      </c>
      <c r="AJ143" s="299" t="e">
        <f>#REF!</f>
        <v>#REF!</v>
      </c>
      <c r="AK143" s="299" t="e">
        <f t="shared" si="35"/>
        <v>#REF!</v>
      </c>
      <c r="AL143" s="452" t="e">
        <f t="shared" si="34"/>
        <v>#REF!</v>
      </c>
    </row>
    <row r="144" spans="1:38">
      <c r="A144" s="6" t="s">
        <v>212</v>
      </c>
      <c r="B144" s="1" t="s">
        <v>216</v>
      </c>
      <c r="D144" s="7">
        <v>0</v>
      </c>
      <c r="E144" s="32">
        <v>0</v>
      </c>
      <c r="F144" s="33">
        <v>0</v>
      </c>
      <c r="G144" s="33">
        <v>0</v>
      </c>
      <c r="H144" s="33">
        <v>0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23">
        <v>0</v>
      </c>
      <c r="AI144" s="301">
        <f t="shared" si="33"/>
        <v>0</v>
      </c>
      <c r="AJ144" s="299" t="e">
        <f>#REF!</f>
        <v>#REF!</v>
      </c>
      <c r="AK144" s="299" t="e">
        <f t="shared" si="35"/>
        <v>#REF!</v>
      </c>
      <c r="AL144" s="452" t="e">
        <f t="shared" si="34"/>
        <v>#REF!</v>
      </c>
    </row>
    <row r="145" spans="1:38">
      <c r="A145" s="6" t="s">
        <v>213</v>
      </c>
      <c r="B145" s="1" t="s">
        <v>217</v>
      </c>
      <c r="D145" s="7">
        <v>0</v>
      </c>
      <c r="E145" s="32">
        <v>0</v>
      </c>
      <c r="F145" s="33">
        <v>0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23">
        <v>0</v>
      </c>
      <c r="AI145" s="301">
        <f t="shared" si="33"/>
        <v>0</v>
      </c>
      <c r="AJ145" s="299" t="e">
        <f>#REF!</f>
        <v>#REF!</v>
      </c>
      <c r="AK145" s="299" t="e">
        <f t="shared" si="35"/>
        <v>#REF!</v>
      </c>
      <c r="AL145" s="452" t="e">
        <f t="shared" si="34"/>
        <v>#REF!</v>
      </c>
    </row>
    <row r="146" spans="1:38">
      <c r="A146" s="6" t="s">
        <v>124</v>
      </c>
      <c r="B146" s="1" t="s">
        <v>310</v>
      </c>
      <c r="D146" s="7">
        <v>0</v>
      </c>
      <c r="E146" s="32">
        <v>0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23">
        <v>0</v>
      </c>
      <c r="AI146" s="301">
        <f t="shared" si="33"/>
        <v>0</v>
      </c>
      <c r="AJ146" s="299" t="e">
        <f>#REF!</f>
        <v>#REF!</v>
      </c>
      <c r="AK146" s="299" t="e">
        <f t="shared" si="35"/>
        <v>#REF!</v>
      </c>
      <c r="AL146" s="452" t="e">
        <f t="shared" si="34"/>
        <v>#REF!</v>
      </c>
    </row>
    <row r="147" spans="1:38">
      <c r="A147" s="6" t="s">
        <v>125</v>
      </c>
      <c r="B147" s="1" t="s">
        <v>311</v>
      </c>
      <c r="D147" s="7">
        <v>0</v>
      </c>
      <c r="E147" s="32">
        <v>0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23">
        <v>0</v>
      </c>
      <c r="AI147" s="301">
        <f t="shared" si="33"/>
        <v>0</v>
      </c>
      <c r="AJ147" s="299" t="e">
        <f>#REF!</f>
        <v>#REF!</v>
      </c>
      <c r="AK147" s="299" t="e">
        <f t="shared" si="35"/>
        <v>#REF!</v>
      </c>
      <c r="AL147" s="452" t="e">
        <f t="shared" si="34"/>
        <v>#REF!</v>
      </c>
    </row>
    <row r="148" spans="1:38">
      <c r="A148" s="6" t="s">
        <v>312</v>
      </c>
      <c r="B148" s="1" t="s">
        <v>101</v>
      </c>
      <c r="D148" s="7">
        <v>0</v>
      </c>
      <c r="E148" s="32">
        <v>0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33">
        <v>0</v>
      </c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23">
        <v>0</v>
      </c>
      <c r="AI148" s="301">
        <f t="shared" si="33"/>
        <v>0</v>
      </c>
      <c r="AJ148" s="299" t="e">
        <f>#REF!</f>
        <v>#REF!</v>
      </c>
      <c r="AK148" s="299" t="e">
        <f t="shared" si="35"/>
        <v>#REF!</v>
      </c>
      <c r="AL148" s="452" t="e">
        <f t="shared" si="34"/>
        <v>#REF!</v>
      </c>
    </row>
    <row r="149" spans="1:38">
      <c r="A149" s="368" t="s">
        <v>313</v>
      </c>
      <c r="B149" s="401" t="s">
        <v>314</v>
      </c>
      <c r="C149" s="401"/>
      <c r="D149" s="440">
        <v>0</v>
      </c>
      <c r="E149" s="373">
        <v>0</v>
      </c>
      <c r="F149" s="374">
        <v>0</v>
      </c>
      <c r="G149" s="374">
        <v>0</v>
      </c>
      <c r="H149" s="374">
        <v>0</v>
      </c>
      <c r="I149" s="374">
        <v>0</v>
      </c>
      <c r="J149" s="374">
        <v>0</v>
      </c>
      <c r="K149" s="374">
        <v>0</v>
      </c>
      <c r="L149" s="374">
        <v>0</v>
      </c>
      <c r="M149" s="374">
        <v>0</v>
      </c>
      <c r="N149" s="374">
        <v>0</v>
      </c>
      <c r="O149" s="374">
        <v>0</v>
      </c>
      <c r="P149" s="374">
        <v>0</v>
      </c>
      <c r="Q149" s="374"/>
      <c r="R149" s="374"/>
      <c r="S149" s="374"/>
      <c r="T149" s="374"/>
      <c r="U149" s="374"/>
      <c r="V149" s="374"/>
      <c r="W149" s="374"/>
      <c r="X149" s="374"/>
      <c r="Y149" s="374"/>
      <c r="Z149" s="374"/>
      <c r="AA149" s="374"/>
      <c r="AB149" s="374"/>
      <c r="AC149" s="374"/>
      <c r="AD149" s="374"/>
      <c r="AE149" s="374"/>
      <c r="AF149" s="374"/>
      <c r="AG149" s="374"/>
      <c r="AH149" s="324">
        <v>0</v>
      </c>
      <c r="AI149" s="302">
        <f t="shared" si="33"/>
        <v>0</v>
      </c>
      <c r="AJ149" s="303" t="e">
        <f>#REF!</f>
        <v>#REF!</v>
      </c>
      <c r="AK149" s="303" t="e">
        <f t="shared" si="35"/>
        <v>#REF!</v>
      </c>
      <c r="AL149" s="453" t="e">
        <f t="shared" si="34"/>
        <v>#REF!</v>
      </c>
    </row>
    <row r="150" spans="1:38">
      <c r="B150" s="2"/>
      <c r="C150" s="2"/>
      <c r="D150" s="432"/>
      <c r="E150" s="59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322"/>
      <c r="AI150" s="301"/>
      <c r="AJ150" s="299"/>
      <c r="AK150" s="299"/>
      <c r="AL150" s="300"/>
    </row>
    <row r="151" spans="1:38" s="10" customFormat="1" ht="12">
      <c r="A151" s="65"/>
      <c r="B151" s="65" t="s">
        <v>87</v>
      </c>
      <c r="C151" s="65"/>
      <c r="D151" s="72"/>
      <c r="E151" s="69">
        <f t="shared" ref="E151:P151" si="36">SUM(E113:E150)</f>
        <v>0</v>
      </c>
      <c r="F151" s="70">
        <f t="shared" si="36"/>
        <v>0</v>
      </c>
      <c r="G151" s="70">
        <f t="shared" si="36"/>
        <v>0</v>
      </c>
      <c r="H151" s="70">
        <f t="shared" si="36"/>
        <v>0</v>
      </c>
      <c r="I151" s="70">
        <f t="shared" si="36"/>
        <v>0</v>
      </c>
      <c r="J151" s="70">
        <f t="shared" si="36"/>
        <v>0</v>
      </c>
      <c r="K151" s="70">
        <f t="shared" si="36"/>
        <v>0</v>
      </c>
      <c r="L151" s="70">
        <f t="shared" si="36"/>
        <v>0</v>
      </c>
      <c r="M151" s="70">
        <f t="shared" si="36"/>
        <v>0</v>
      </c>
      <c r="N151" s="70">
        <f t="shared" si="36"/>
        <v>0</v>
      </c>
      <c r="O151" s="70">
        <f t="shared" si="36"/>
        <v>0</v>
      </c>
      <c r="P151" s="70">
        <f t="shared" si="36"/>
        <v>0</v>
      </c>
      <c r="Q151" s="70"/>
      <c r="R151" s="70"/>
      <c r="S151" s="70"/>
      <c r="T151" s="70"/>
      <c r="U151" s="70"/>
      <c r="V151" s="70"/>
      <c r="W151" s="70"/>
      <c r="X151" s="70"/>
      <c r="Y151" s="70"/>
      <c r="Z151" s="70"/>
      <c r="AA151" s="70"/>
      <c r="AB151" s="70"/>
      <c r="AC151" s="70"/>
      <c r="AD151" s="70"/>
      <c r="AE151" s="70"/>
      <c r="AF151" s="70"/>
      <c r="AG151" s="70"/>
      <c r="AH151" s="341">
        <f>SUM(AH113:AH149)</f>
        <v>0</v>
      </c>
      <c r="AI151" s="64">
        <f>SUM(E151:AH151)</f>
        <v>0</v>
      </c>
      <c r="AJ151" s="64" t="e">
        <f>SUM(AJ113:AJ150)</f>
        <v>#REF!</v>
      </c>
      <c r="AK151" s="446" t="e">
        <f>SUM(AK113:AK150)</f>
        <v>#REF!</v>
      </c>
      <c r="AL151" s="455" t="e">
        <f>AK151/AJ151</f>
        <v>#REF!</v>
      </c>
    </row>
    <row r="152" spans="1:38" s="10" customFormat="1">
      <c r="A152" s="1"/>
      <c r="B152" s="2"/>
      <c r="C152" s="2"/>
      <c r="D152" s="432"/>
      <c r="E152" s="347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319"/>
      <c r="AI152" s="48"/>
      <c r="AJ152" s="36"/>
      <c r="AK152" s="36"/>
      <c r="AL152" s="450"/>
    </row>
    <row r="153" spans="1:38" s="10" customFormat="1" ht="12">
      <c r="A153" s="11" t="s">
        <v>73</v>
      </c>
      <c r="B153" s="12"/>
      <c r="C153" s="12"/>
      <c r="D153" s="434"/>
      <c r="E153" s="402"/>
      <c r="F153" s="403"/>
      <c r="G153" s="403"/>
      <c r="H153" s="403"/>
      <c r="I153" s="403"/>
      <c r="J153" s="403"/>
      <c r="K153" s="403"/>
      <c r="L153" s="403"/>
      <c r="M153" s="403"/>
      <c r="N153" s="403"/>
      <c r="O153" s="403"/>
      <c r="P153" s="403"/>
      <c r="Q153" s="403"/>
      <c r="R153" s="403"/>
      <c r="S153" s="403"/>
      <c r="T153" s="403"/>
      <c r="U153" s="403"/>
      <c r="V153" s="403"/>
      <c r="W153" s="403"/>
      <c r="X153" s="403"/>
      <c r="Y153" s="403"/>
      <c r="Z153" s="403"/>
      <c r="AA153" s="403"/>
      <c r="AB153" s="403"/>
      <c r="AC153" s="403"/>
      <c r="AD153" s="403"/>
      <c r="AE153" s="403"/>
      <c r="AF153" s="403"/>
      <c r="AG153" s="403"/>
      <c r="AH153" s="320"/>
      <c r="AI153" s="51"/>
      <c r="AJ153" s="37"/>
      <c r="AK153" s="37"/>
      <c r="AL153" s="451"/>
    </row>
    <row r="154" spans="1:38">
      <c r="A154" s="5" t="s">
        <v>55</v>
      </c>
      <c r="B154" s="1" t="s">
        <v>315</v>
      </c>
      <c r="E154" s="32">
        <v>0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33">
        <v>0</v>
      </c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23">
        <v>0</v>
      </c>
      <c r="AI154" s="311">
        <f>SUM(E154:AH154)</f>
        <v>0</v>
      </c>
      <c r="AJ154" s="312" t="e">
        <f>#REF!</f>
        <v>#REF!</v>
      </c>
      <c r="AK154" s="299" t="e">
        <f>AJ154-AI154</f>
        <v>#REF!</v>
      </c>
      <c r="AL154" s="452" t="e">
        <f t="shared" ref="AL154:AL158" si="37">AK154/AJ154</f>
        <v>#REF!</v>
      </c>
    </row>
    <row r="155" spans="1:38">
      <c r="A155" s="6" t="s">
        <v>65</v>
      </c>
      <c r="B155" s="1" t="s">
        <v>316</v>
      </c>
      <c r="E155" s="32">
        <v>0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33">
        <v>0</v>
      </c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23">
        <v>0</v>
      </c>
      <c r="AI155" s="311">
        <f>SUM(E155:AH155)</f>
        <v>0</v>
      </c>
      <c r="AJ155" s="312" t="e">
        <f>#REF!</f>
        <v>#REF!</v>
      </c>
      <c r="AK155" s="299" t="e">
        <f>AJ155-AI155</f>
        <v>#REF!</v>
      </c>
      <c r="AL155" s="452" t="e">
        <f t="shared" si="37"/>
        <v>#REF!</v>
      </c>
    </row>
    <row r="156" spans="1:38">
      <c r="A156" s="6" t="s">
        <v>218</v>
      </c>
      <c r="B156" s="1" t="s">
        <v>219</v>
      </c>
      <c r="E156" s="32">
        <v>0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33">
        <v>0</v>
      </c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23">
        <v>0</v>
      </c>
      <c r="AI156" s="311">
        <f>SUM(E156:AH156)</f>
        <v>0</v>
      </c>
      <c r="AJ156" s="312" t="e">
        <f>#REF!</f>
        <v>#REF!</v>
      </c>
      <c r="AK156" s="299" t="e">
        <f>AJ156-AI156</f>
        <v>#REF!</v>
      </c>
      <c r="AL156" s="452" t="e">
        <f t="shared" si="37"/>
        <v>#REF!</v>
      </c>
    </row>
    <row r="157" spans="1:38">
      <c r="A157" s="6" t="s">
        <v>317</v>
      </c>
      <c r="B157" s="1" t="s">
        <v>318</v>
      </c>
      <c r="E157" s="32">
        <v>0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0</v>
      </c>
      <c r="P157" s="33">
        <v>0</v>
      </c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23">
        <v>0</v>
      </c>
      <c r="AI157" s="301">
        <f>SUM(E157:AH157)</f>
        <v>0</v>
      </c>
      <c r="AJ157" s="312" t="e">
        <f>#REF!</f>
        <v>#REF!</v>
      </c>
      <c r="AK157" s="299" t="e">
        <f>AJ157-AI157</f>
        <v>#REF!</v>
      </c>
      <c r="AL157" s="452" t="e">
        <f t="shared" si="37"/>
        <v>#REF!</v>
      </c>
    </row>
    <row r="158" spans="1:38">
      <c r="A158" s="368" t="s">
        <v>319</v>
      </c>
      <c r="B158" s="401" t="s">
        <v>320</v>
      </c>
      <c r="C158" s="401"/>
      <c r="D158" s="440"/>
      <c r="E158" s="373">
        <v>0</v>
      </c>
      <c r="F158" s="374">
        <v>0</v>
      </c>
      <c r="G158" s="374">
        <v>0</v>
      </c>
      <c r="H158" s="374">
        <v>0</v>
      </c>
      <c r="I158" s="374">
        <v>0</v>
      </c>
      <c r="J158" s="374">
        <v>0</v>
      </c>
      <c r="K158" s="374">
        <v>0</v>
      </c>
      <c r="L158" s="374">
        <v>0</v>
      </c>
      <c r="M158" s="374">
        <v>0</v>
      </c>
      <c r="N158" s="374">
        <v>0</v>
      </c>
      <c r="O158" s="374">
        <v>0</v>
      </c>
      <c r="P158" s="374">
        <v>0</v>
      </c>
      <c r="Q158" s="374"/>
      <c r="R158" s="374"/>
      <c r="S158" s="374"/>
      <c r="T158" s="374"/>
      <c r="U158" s="374"/>
      <c r="V158" s="374"/>
      <c r="W158" s="374"/>
      <c r="X158" s="374"/>
      <c r="Y158" s="374"/>
      <c r="Z158" s="374"/>
      <c r="AA158" s="374"/>
      <c r="AB158" s="374"/>
      <c r="AC158" s="374"/>
      <c r="AD158" s="374"/>
      <c r="AE158" s="374"/>
      <c r="AF158" s="374"/>
      <c r="AG158" s="374"/>
      <c r="AH158" s="324">
        <v>0</v>
      </c>
      <c r="AI158" s="302">
        <f>SUM(E158:AH158)</f>
        <v>0</v>
      </c>
      <c r="AJ158" s="314" t="e">
        <f>#REF!</f>
        <v>#REF!</v>
      </c>
      <c r="AK158" s="303" t="e">
        <f>AJ158-AI158</f>
        <v>#REF!</v>
      </c>
      <c r="AL158" s="453" t="e">
        <f t="shared" si="37"/>
        <v>#REF!</v>
      </c>
    </row>
    <row r="159" spans="1:38" s="9" customFormat="1" ht="12">
      <c r="A159" s="1"/>
      <c r="B159" s="2"/>
      <c r="C159" s="2"/>
      <c r="D159" s="432"/>
      <c r="E159" s="350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323"/>
      <c r="AI159" s="301"/>
      <c r="AJ159" s="299"/>
      <c r="AK159" s="299"/>
      <c r="AL159" s="300"/>
    </row>
    <row r="160" spans="1:38" ht="12">
      <c r="A160" s="65"/>
      <c r="B160" s="65" t="s">
        <v>88</v>
      </c>
      <c r="C160" s="65"/>
      <c r="D160" s="72"/>
      <c r="E160" s="69">
        <f t="shared" ref="E160:AH160" si="38">SUM(E154:E159)</f>
        <v>0</v>
      </c>
      <c r="F160" s="70">
        <f t="shared" si="38"/>
        <v>0</v>
      </c>
      <c r="G160" s="70">
        <f t="shared" si="38"/>
        <v>0</v>
      </c>
      <c r="H160" s="70">
        <f t="shared" si="38"/>
        <v>0</v>
      </c>
      <c r="I160" s="70">
        <f t="shared" si="38"/>
        <v>0</v>
      </c>
      <c r="J160" s="70">
        <f t="shared" si="38"/>
        <v>0</v>
      </c>
      <c r="K160" s="70">
        <f t="shared" si="38"/>
        <v>0</v>
      </c>
      <c r="L160" s="70">
        <f t="shared" si="38"/>
        <v>0</v>
      </c>
      <c r="M160" s="70">
        <f t="shared" si="38"/>
        <v>0</v>
      </c>
      <c r="N160" s="70">
        <f t="shared" si="38"/>
        <v>0</v>
      </c>
      <c r="O160" s="70">
        <f t="shared" si="38"/>
        <v>0</v>
      </c>
      <c r="P160" s="70">
        <f t="shared" si="38"/>
        <v>0</v>
      </c>
      <c r="Q160" s="70"/>
      <c r="R160" s="70"/>
      <c r="S160" s="70"/>
      <c r="T160" s="70"/>
      <c r="U160" s="70"/>
      <c r="V160" s="70"/>
      <c r="W160" s="70"/>
      <c r="X160" s="70"/>
      <c r="Y160" s="70"/>
      <c r="Z160" s="70"/>
      <c r="AA160" s="70"/>
      <c r="AB160" s="70"/>
      <c r="AC160" s="70"/>
      <c r="AD160" s="70"/>
      <c r="AE160" s="70"/>
      <c r="AF160" s="70"/>
      <c r="AG160" s="70"/>
      <c r="AH160" s="342">
        <f t="shared" si="38"/>
        <v>0</v>
      </c>
      <c r="AI160" s="64">
        <f>SUM(AI154:AI159)</f>
        <v>0</v>
      </c>
      <c r="AJ160" s="64" t="e">
        <f>SUM(AJ154:AJ159)</f>
        <v>#REF!</v>
      </c>
      <c r="AK160" s="116" t="e">
        <f>SUM(AK154:AK159)</f>
        <v>#REF!</v>
      </c>
      <c r="AL160" s="457" t="e">
        <f>AK160/AJ160</f>
        <v>#REF!</v>
      </c>
    </row>
    <row r="161" spans="1:38">
      <c r="B161" s="2"/>
      <c r="C161" s="2"/>
      <c r="D161" s="432"/>
      <c r="E161" s="347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319"/>
      <c r="AI161" s="48"/>
      <c r="AJ161" s="36"/>
      <c r="AK161" s="36"/>
      <c r="AL161" s="450"/>
    </row>
    <row r="162" spans="1:38" ht="12">
      <c r="A162" s="11" t="s">
        <v>74</v>
      </c>
      <c r="B162" s="12"/>
      <c r="C162" s="12"/>
      <c r="D162" s="434"/>
      <c r="E162" s="402"/>
      <c r="F162" s="403"/>
      <c r="G162" s="403"/>
      <c r="H162" s="403"/>
      <c r="I162" s="403"/>
      <c r="J162" s="403"/>
      <c r="K162" s="403"/>
      <c r="L162" s="403"/>
      <c r="M162" s="403"/>
      <c r="N162" s="403"/>
      <c r="O162" s="403"/>
      <c r="P162" s="403"/>
      <c r="Q162" s="403"/>
      <c r="R162" s="403"/>
      <c r="S162" s="403"/>
      <c r="T162" s="403"/>
      <c r="U162" s="403"/>
      <c r="V162" s="403"/>
      <c r="W162" s="403"/>
      <c r="X162" s="403"/>
      <c r="Y162" s="403"/>
      <c r="Z162" s="403"/>
      <c r="AA162" s="403"/>
      <c r="AB162" s="403"/>
      <c r="AC162" s="403"/>
      <c r="AD162" s="403"/>
      <c r="AE162" s="403"/>
      <c r="AF162" s="403"/>
      <c r="AG162" s="403"/>
      <c r="AH162" s="320"/>
      <c r="AI162" s="51"/>
      <c r="AJ162" s="37"/>
      <c r="AK162" s="37"/>
      <c r="AL162" s="451"/>
    </row>
    <row r="163" spans="1:38">
      <c r="A163" s="5" t="s">
        <v>75</v>
      </c>
      <c r="B163" s="3" t="s">
        <v>31</v>
      </c>
      <c r="C163" s="2"/>
      <c r="D163" s="439" t="s">
        <v>166</v>
      </c>
      <c r="E163" s="32">
        <v>0</v>
      </c>
      <c r="F163" s="33">
        <v>0</v>
      </c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23">
        <v>0</v>
      </c>
      <c r="AI163" s="301">
        <f t="shared" ref="AI163:AI178" si="39">SUM(E163:AH163)</f>
        <v>0</v>
      </c>
      <c r="AJ163" s="299" t="e">
        <f>#REF!</f>
        <v>#REF!</v>
      </c>
      <c r="AK163" s="299" t="e">
        <f>AJ163-AI163</f>
        <v>#REF!</v>
      </c>
      <c r="AL163" s="452" t="e">
        <f t="shared" ref="AL163:AL178" si="40">AK163/AJ163</f>
        <v>#REF!</v>
      </c>
    </row>
    <row r="164" spans="1:38">
      <c r="A164" s="5" t="s">
        <v>220</v>
      </c>
      <c r="B164" s="3" t="s">
        <v>321</v>
      </c>
      <c r="C164" s="2"/>
      <c r="D164" s="439" t="s">
        <v>166</v>
      </c>
      <c r="E164" s="32">
        <v>0</v>
      </c>
      <c r="F164" s="33">
        <v>0</v>
      </c>
      <c r="G164" s="33">
        <v>0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33">
        <v>0</v>
      </c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23">
        <v>0</v>
      </c>
      <c r="AI164" s="301">
        <f t="shared" si="39"/>
        <v>0</v>
      </c>
      <c r="AJ164" s="299" t="e">
        <f>#REF!</f>
        <v>#REF!</v>
      </c>
      <c r="AK164" s="299" t="e">
        <f t="shared" ref="AK164:AK178" si="41">AJ164-AI164</f>
        <v>#REF!</v>
      </c>
      <c r="AL164" s="452" t="e">
        <f t="shared" si="40"/>
        <v>#REF!</v>
      </c>
    </row>
    <row r="165" spans="1:38">
      <c r="A165" s="5" t="s">
        <v>221</v>
      </c>
      <c r="B165" s="3" t="s">
        <v>223</v>
      </c>
      <c r="C165" s="2"/>
      <c r="D165" s="430">
        <v>0</v>
      </c>
      <c r="E165" s="32">
        <v>0</v>
      </c>
      <c r="F165" s="33">
        <v>0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23">
        <v>0</v>
      </c>
      <c r="AI165" s="301">
        <f t="shared" si="39"/>
        <v>0</v>
      </c>
      <c r="AJ165" s="299" t="e">
        <f>#REF!</f>
        <v>#REF!</v>
      </c>
      <c r="AK165" s="299" t="e">
        <f t="shared" si="41"/>
        <v>#REF!</v>
      </c>
      <c r="AL165" s="452" t="e">
        <f t="shared" si="40"/>
        <v>#REF!</v>
      </c>
    </row>
    <row r="166" spans="1:38">
      <c r="A166" s="5" t="s">
        <v>222</v>
      </c>
      <c r="B166" s="3" t="s">
        <v>224</v>
      </c>
      <c r="C166" s="2"/>
      <c r="D166" s="430">
        <v>0</v>
      </c>
      <c r="E166" s="32">
        <v>0</v>
      </c>
      <c r="F166" s="33">
        <v>0</v>
      </c>
      <c r="G166" s="33">
        <v>0</v>
      </c>
      <c r="H166" s="33">
        <v>0</v>
      </c>
      <c r="I166" s="33">
        <v>0</v>
      </c>
      <c r="J166" s="33">
        <v>0</v>
      </c>
      <c r="K166" s="33">
        <v>0</v>
      </c>
      <c r="L166" s="33">
        <v>0</v>
      </c>
      <c r="M166" s="33">
        <v>0</v>
      </c>
      <c r="N166" s="33">
        <v>0</v>
      </c>
      <c r="O166" s="33">
        <v>0</v>
      </c>
      <c r="P166" s="33">
        <v>0</v>
      </c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23">
        <v>0</v>
      </c>
      <c r="AI166" s="301">
        <f t="shared" si="39"/>
        <v>0</v>
      </c>
      <c r="AJ166" s="299" t="e">
        <f>#REF!</f>
        <v>#REF!</v>
      </c>
      <c r="AK166" s="299" t="e">
        <f t="shared" si="41"/>
        <v>#REF!</v>
      </c>
      <c r="AL166" s="452" t="e">
        <f t="shared" si="40"/>
        <v>#REF!</v>
      </c>
    </row>
    <row r="167" spans="1:38">
      <c r="A167" s="5" t="s">
        <v>127</v>
      </c>
      <c r="B167" s="3" t="s">
        <v>128</v>
      </c>
      <c r="C167" s="2"/>
      <c r="D167" s="430">
        <v>0</v>
      </c>
      <c r="E167" s="32">
        <v>0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23">
        <v>0</v>
      </c>
      <c r="AI167" s="301">
        <f t="shared" si="39"/>
        <v>0</v>
      </c>
      <c r="AJ167" s="299" t="e">
        <f>#REF!</f>
        <v>#REF!</v>
      </c>
      <c r="AK167" s="299" t="e">
        <f t="shared" si="41"/>
        <v>#REF!</v>
      </c>
      <c r="AL167" s="452" t="e">
        <f t="shared" si="40"/>
        <v>#REF!</v>
      </c>
    </row>
    <row r="168" spans="1:38">
      <c r="A168" s="5" t="s">
        <v>77</v>
      </c>
      <c r="B168" s="3" t="s">
        <v>78</v>
      </c>
      <c r="C168" s="2"/>
      <c r="D168" s="430">
        <v>0</v>
      </c>
      <c r="E168" s="32">
        <v>0</v>
      </c>
      <c r="F168" s="33">
        <v>0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23">
        <v>0</v>
      </c>
      <c r="AI168" s="301">
        <f t="shared" si="39"/>
        <v>0</v>
      </c>
      <c r="AJ168" s="299" t="e">
        <f>#REF!</f>
        <v>#REF!</v>
      </c>
      <c r="AK168" s="299" t="e">
        <f t="shared" si="41"/>
        <v>#REF!</v>
      </c>
      <c r="AL168" s="452" t="e">
        <f t="shared" si="40"/>
        <v>#REF!</v>
      </c>
    </row>
    <row r="169" spans="1:38">
      <c r="A169" s="5" t="s">
        <v>225</v>
      </c>
      <c r="B169" s="3" t="s">
        <v>226</v>
      </c>
      <c r="C169" s="2"/>
      <c r="D169" s="430">
        <v>0</v>
      </c>
      <c r="E169" s="32">
        <v>0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23">
        <v>0</v>
      </c>
      <c r="AI169" s="301">
        <f t="shared" si="39"/>
        <v>0</v>
      </c>
      <c r="AJ169" s="299" t="e">
        <f>#REF!</f>
        <v>#REF!</v>
      </c>
      <c r="AK169" s="299" t="e">
        <f t="shared" si="41"/>
        <v>#REF!</v>
      </c>
      <c r="AL169" s="452" t="e">
        <f t="shared" si="40"/>
        <v>#REF!</v>
      </c>
    </row>
    <row r="170" spans="1:38">
      <c r="A170" s="5" t="s">
        <v>32</v>
      </c>
      <c r="B170" s="3" t="s">
        <v>9</v>
      </c>
      <c r="C170" s="2"/>
      <c r="D170" s="430">
        <v>0</v>
      </c>
      <c r="E170" s="32">
        <v>0</v>
      </c>
      <c r="F170" s="33">
        <v>0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>
        <v>0</v>
      </c>
      <c r="P170" s="33">
        <v>0</v>
      </c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23">
        <v>0</v>
      </c>
      <c r="AI170" s="301">
        <f t="shared" si="39"/>
        <v>0</v>
      </c>
      <c r="AJ170" s="299" t="e">
        <f>#REF!</f>
        <v>#REF!</v>
      </c>
      <c r="AK170" s="299" t="e">
        <f t="shared" si="41"/>
        <v>#REF!</v>
      </c>
      <c r="AL170" s="452" t="e">
        <f t="shared" si="40"/>
        <v>#REF!</v>
      </c>
    </row>
    <row r="171" spans="1:38">
      <c r="A171" s="5" t="s">
        <v>30</v>
      </c>
      <c r="B171" s="3" t="s">
        <v>33</v>
      </c>
      <c r="C171" s="2"/>
      <c r="D171" s="439" t="s">
        <v>166</v>
      </c>
      <c r="E171" s="32">
        <v>0</v>
      </c>
      <c r="F171" s="33">
        <v>0</v>
      </c>
      <c r="G171" s="33">
        <v>0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0</v>
      </c>
      <c r="P171" s="33">
        <v>0</v>
      </c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23">
        <v>0</v>
      </c>
      <c r="AI171" s="301">
        <f t="shared" si="39"/>
        <v>0</v>
      </c>
      <c r="AJ171" s="299" t="e">
        <f>#REF!</f>
        <v>#REF!</v>
      </c>
      <c r="AK171" s="299" t="e">
        <f t="shared" si="41"/>
        <v>#REF!</v>
      </c>
      <c r="AL171" s="452" t="e">
        <f t="shared" si="40"/>
        <v>#REF!</v>
      </c>
    </row>
    <row r="172" spans="1:38">
      <c r="A172" s="5" t="s">
        <v>35</v>
      </c>
      <c r="B172" s="3" t="s">
        <v>36</v>
      </c>
      <c r="C172" s="3"/>
      <c r="D172" s="430">
        <v>0</v>
      </c>
      <c r="E172" s="32">
        <v>0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23">
        <v>0</v>
      </c>
      <c r="AI172" s="301">
        <f t="shared" si="39"/>
        <v>0</v>
      </c>
      <c r="AJ172" s="299" t="e">
        <f>#REF!</f>
        <v>#REF!</v>
      </c>
      <c r="AK172" s="299" t="e">
        <f t="shared" si="41"/>
        <v>#REF!</v>
      </c>
      <c r="AL172" s="452" t="e">
        <f t="shared" si="40"/>
        <v>#REF!</v>
      </c>
    </row>
    <row r="173" spans="1:38">
      <c r="A173" s="5" t="s">
        <v>37</v>
      </c>
      <c r="B173" s="3" t="s">
        <v>38</v>
      </c>
      <c r="C173" s="3"/>
      <c r="D173" s="430">
        <v>0</v>
      </c>
      <c r="E173" s="32">
        <v>0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23">
        <v>0</v>
      </c>
      <c r="AI173" s="301">
        <f t="shared" si="39"/>
        <v>0</v>
      </c>
      <c r="AJ173" s="299" t="e">
        <f>#REF!</f>
        <v>#REF!</v>
      </c>
      <c r="AK173" s="299" t="e">
        <f t="shared" si="41"/>
        <v>#REF!</v>
      </c>
      <c r="AL173" s="452" t="e">
        <f t="shared" si="40"/>
        <v>#REF!</v>
      </c>
    </row>
    <row r="174" spans="1:38">
      <c r="A174" s="5" t="s">
        <v>227</v>
      </c>
      <c r="B174" s="3" t="s">
        <v>228</v>
      </c>
      <c r="C174" s="3"/>
      <c r="D174" s="430">
        <v>0</v>
      </c>
      <c r="E174" s="32">
        <v>0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23">
        <v>0</v>
      </c>
      <c r="AI174" s="301">
        <f t="shared" si="39"/>
        <v>0</v>
      </c>
      <c r="AJ174" s="299" t="e">
        <f>#REF!</f>
        <v>#REF!</v>
      </c>
      <c r="AK174" s="299" t="e">
        <f t="shared" si="41"/>
        <v>#REF!</v>
      </c>
      <c r="AL174" s="452" t="e">
        <f t="shared" si="40"/>
        <v>#REF!</v>
      </c>
    </row>
    <row r="175" spans="1:38">
      <c r="A175" s="5" t="s">
        <v>136</v>
      </c>
      <c r="B175" s="3" t="s">
        <v>137</v>
      </c>
      <c r="C175" s="3"/>
      <c r="D175" s="430">
        <v>0</v>
      </c>
      <c r="E175" s="32">
        <v>0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23">
        <v>0</v>
      </c>
      <c r="AI175" s="301">
        <f t="shared" si="39"/>
        <v>0</v>
      </c>
      <c r="AJ175" s="299" t="e">
        <f>#REF!</f>
        <v>#REF!</v>
      </c>
      <c r="AK175" s="299" t="e">
        <f t="shared" si="41"/>
        <v>#REF!</v>
      </c>
      <c r="AL175" s="452" t="e">
        <f t="shared" si="40"/>
        <v>#REF!</v>
      </c>
    </row>
    <row r="176" spans="1:38">
      <c r="A176" s="5" t="s">
        <v>229</v>
      </c>
      <c r="B176" s="3" t="s">
        <v>230</v>
      </c>
      <c r="C176" s="3"/>
      <c r="D176" s="430">
        <v>0</v>
      </c>
      <c r="E176" s="32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23">
        <v>0</v>
      </c>
      <c r="AI176" s="301">
        <f t="shared" si="39"/>
        <v>0</v>
      </c>
      <c r="AJ176" s="299" t="e">
        <f>#REF!</f>
        <v>#REF!</v>
      </c>
      <c r="AK176" s="299" t="e">
        <f t="shared" si="41"/>
        <v>#REF!</v>
      </c>
      <c r="AL176" s="452" t="e">
        <f t="shared" si="40"/>
        <v>#REF!</v>
      </c>
    </row>
    <row r="177" spans="1:38">
      <c r="A177" s="5" t="s">
        <v>231</v>
      </c>
      <c r="B177" s="3" t="s">
        <v>42</v>
      </c>
      <c r="C177" s="3"/>
      <c r="D177" s="430">
        <v>0</v>
      </c>
      <c r="E177" s="32">
        <v>0</v>
      </c>
      <c r="F177" s="33">
        <v>0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0</v>
      </c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23">
        <v>0</v>
      </c>
      <c r="AI177" s="301">
        <f t="shared" si="39"/>
        <v>0</v>
      </c>
      <c r="AJ177" s="299" t="e">
        <f>#REF!</f>
        <v>#REF!</v>
      </c>
      <c r="AK177" s="299" t="e">
        <f t="shared" si="41"/>
        <v>#REF!</v>
      </c>
      <c r="AL177" s="452" t="e">
        <f t="shared" si="40"/>
        <v>#REF!</v>
      </c>
    </row>
    <row r="178" spans="1:38">
      <c r="A178" s="354" t="s">
        <v>232</v>
      </c>
      <c r="B178" s="372" t="s">
        <v>233</v>
      </c>
      <c r="C178" s="372"/>
      <c r="D178" s="431">
        <v>0</v>
      </c>
      <c r="E178" s="373">
        <v>0</v>
      </c>
      <c r="F178" s="374">
        <v>0</v>
      </c>
      <c r="G178" s="374">
        <v>0</v>
      </c>
      <c r="H178" s="374">
        <v>0</v>
      </c>
      <c r="I178" s="374">
        <v>0</v>
      </c>
      <c r="J178" s="374">
        <v>0</v>
      </c>
      <c r="K178" s="374">
        <v>0</v>
      </c>
      <c r="L178" s="374">
        <v>0</v>
      </c>
      <c r="M178" s="374">
        <v>0</v>
      </c>
      <c r="N178" s="374">
        <v>0</v>
      </c>
      <c r="O178" s="374">
        <v>0</v>
      </c>
      <c r="P178" s="374">
        <v>0</v>
      </c>
      <c r="Q178" s="374"/>
      <c r="R178" s="374"/>
      <c r="S178" s="374"/>
      <c r="T178" s="374"/>
      <c r="U178" s="374"/>
      <c r="V178" s="374"/>
      <c r="W178" s="374"/>
      <c r="X178" s="374"/>
      <c r="Y178" s="374"/>
      <c r="Z178" s="374"/>
      <c r="AA178" s="374"/>
      <c r="AB178" s="374"/>
      <c r="AC178" s="374"/>
      <c r="AD178" s="374"/>
      <c r="AE178" s="374"/>
      <c r="AF178" s="374"/>
      <c r="AG178" s="374"/>
      <c r="AH178" s="324">
        <v>0</v>
      </c>
      <c r="AI178" s="302">
        <f t="shared" si="39"/>
        <v>0</v>
      </c>
      <c r="AJ178" s="303" t="e">
        <f>#REF!</f>
        <v>#REF!</v>
      </c>
      <c r="AK178" s="303" t="e">
        <f t="shared" si="41"/>
        <v>#REF!</v>
      </c>
      <c r="AL178" s="453" t="e">
        <f t="shared" si="40"/>
        <v>#REF!</v>
      </c>
    </row>
    <row r="179" spans="1:38">
      <c r="B179" s="3"/>
      <c r="C179" s="2"/>
      <c r="D179" s="432"/>
      <c r="E179" s="32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22"/>
      <c r="AI179" s="301"/>
      <c r="AJ179" s="299"/>
      <c r="AK179" s="299"/>
      <c r="AL179" s="300"/>
    </row>
    <row r="180" spans="1:38" ht="12">
      <c r="A180" s="65"/>
      <c r="B180" s="65" t="s">
        <v>89</v>
      </c>
      <c r="C180" s="65"/>
      <c r="D180" s="72"/>
      <c r="E180" s="387">
        <f>SUM(E163:E179)</f>
        <v>0</v>
      </c>
      <c r="F180" s="67">
        <f t="shared" ref="F180:P180" si="42">SUM(F163:F179)</f>
        <v>0</v>
      </c>
      <c r="G180" s="67">
        <f t="shared" si="42"/>
        <v>0</v>
      </c>
      <c r="H180" s="67">
        <f t="shared" si="42"/>
        <v>0</v>
      </c>
      <c r="I180" s="67">
        <f t="shared" si="42"/>
        <v>0</v>
      </c>
      <c r="J180" s="67">
        <f t="shared" si="42"/>
        <v>0</v>
      </c>
      <c r="K180" s="67">
        <f t="shared" si="42"/>
        <v>0</v>
      </c>
      <c r="L180" s="67">
        <f t="shared" si="42"/>
        <v>0</v>
      </c>
      <c r="M180" s="67">
        <f t="shared" si="42"/>
        <v>0</v>
      </c>
      <c r="N180" s="67">
        <f t="shared" si="42"/>
        <v>0</v>
      </c>
      <c r="O180" s="67">
        <f t="shared" si="42"/>
        <v>0</v>
      </c>
      <c r="P180" s="67">
        <f t="shared" si="42"/>
        <v>0</v>
      </c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  <c r="AG180" s="67"/>
      <c r="AH180" s="335">
        <f>SUM(AH163:AH178)</f>
        <v>0</v>
      </c>
      <c r="AI180" s="67">
        <f>SUM(AI163:AI179)</f>
        <v>0</v>
      </c>
      <c r="AJ180" s="70" t="e">
        <f>SUM(AJ163:AJ178)</f>
        <v>#REF!</v>
      </c>
      <c r="AK180" s="446" t="e">
        <f>SUM(AK163:AK179)</f>
        <v>#REF!</v>
      </c>
      <c r="AL180" s="455" t="e">
        <f>AK180/AJ180</f>
        <v>#REF!</v>
      </c>
    </row>
    <row r="181" spans="1:38">
      <c r="B181" s="2"/>
      <c r="C181" s="2"/>
      <c r="D181" s="432"/>
      <c r="E181" s="347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319"/>
      <c r="AI181" s="48"/>
      <c r="AJ181" s="36"/>
      <c r="AK181" s="36"/>
      <c r="AL181" s="450"/>
    </row>
    <row r="182" spans="1:38" ht="12">
      <c r="A182" s="390" t="s">
        <v>234</v>
      </c>
      <c r="B182" s="12"/>
      <c r="C182" s="12"/>
      <c r="D182" s="434"/>
      <c r="E182" s="391"/>
      <c r="F182" s="392"/>
      <c r="G182" s="392"/>
      <c r="H182" s="392"/>
      <c r="I182" s="392"/>
      <c r="J182" s="392"/>
      <c r="K182" s="392"/>
      <c r="L182" s="392"/>
      <c r="M182" s="392"/>
      <c r="N182" s="392"/>
      <c r="O182" s="392"/>
      <c r="P182" s="392"/>
      <c r="Q182" s="392"/>
      <c r="R182" s="392"/>
      <c r="S182" s="392"/>
      <c r="T182" s="392"/>
      <c r="U182" s="392"/>
      <c r="V182" s="392"/>
      <c r="W182" s="392"/>
      <c r="X182" s="392"/>
      <c r="Y182" s="392"/>
      <c r="Z182" s="392"/>
      <c r="AA182" s="392"/>
      <c r="AB182" s="392"/>
      <c r="AC182" s="392"/>
      <c r="AD182" s="392"/>
      <c r="AE182" s="392"/>
      <c r="AF182" s="392"/>
      <c r="AG182" s="392"/>
      <c r="AH182" s="336"/>
      <c r="AI182" s="39"/>
      <c r="AJ182" s="41"/>
      <c r="AK182" s="41"/>
      <c r="AL182" s="462"/>
    </row>
    <row r="183" spans="1:38" s="8" customFormat="1">
      <c r="A183" s="19" t="s">
        <v>235</v>
      </c>
      <c r="B183" s="8" t="s">
        <v>239</v>
      </c>
      <c r="D183" s="398"/>
      <c r="E183" s="32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2">
        <v>0</v>
      </c>
      <c r="AI183" s="311">
        <f>SUM(E183:AH183)</f>
        <v>0</v>
      </c>
      <c r="AJ183" s="312" t="e">
        <f>#REF!</f>
        <v>#REF!</v>
      </c>
      <c r="AK183" s="312" t="e">
        <f>AJ183-AI183</f>
        <v>#REF!</v>
      </c>
      <c r="AL183" s="452" t="e">
        <f t="shared" ref="AL183:AL186" si="43">AK183/AJ183</f>
        <v>#REF!</v>
      </c>
    </row>
    <row r="184" spans="1:38" s="8" customFormat="1">
      <c r="A184" s="19" t="s">
        <v>236</v>
      </c>
      <c r="B184" s="8" t="s">
        <v>437</v>
      </c>
      <c r="D184" s="398"/>
      <c r="E184" s="32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2">
        <v>0</v>
      </c>
      <c r="AI184" s="311">
        <f>SUM(E184:AH184)</f>
        <v>0</v>
      </c>
      <c r="AJ184" s="312" t="e">
        <f>#REF!</f>
        <v>#REF!</v>
      </c>
      <c r="AK184" s="312" t="e">
        <f>AJ184-AI184</f>
        <v>#REF!</v>
      </c>
      <c r="AL184" s="452" t="e">
        <f t="shared" si="43"/>
        <v>#REF!</v>
      </c>
    </row>
    <row r="185" spans="1:38" s="8" customFormat="1">
      <c r="A185" s="19" t="s">
        <v>237</v>
      </c>
      <c r="B185" s="8" t="s">
        <v>240</v>
      </c>
      <c r="D185" s="398"/>
      <c r="E185" s="32">
        <v>0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3">
        <v>0</v>
      </c>
      <c r="O185" s="33">
        <v>0</v>
      </c>
      <c r="P185" s="33">
        <v>0</v>
      </c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2">
        <v>0</v>
      </c>
      <c r="AI185" s="311">
        <f>SUM(E185:AH185)</f>
        <v>0</v>
      </c>
      <c r="AJ185" s="312" t="e">
        <f>#REF!</f>
        <v>#REF!</v>
      </c>
      <c r="AK185" s="312" t="e">
        <f>AJ185-AI185</f>
        <v>#REF!</v>
      </c>
      <c r="AL185" s="452" t="e">
        <f t="shared" si="43"/>
        <v>#REF!</v>
      </c>
    </row>
    <row r="186" spans="1:38" s="8" customFormat="1">
      <c r="A186" s="393" t="s">
        <v>238</v>
      </c>
      <c r="B186" s="385" t="s">
        <v>241</v>
      </c>
      <c r="C186" s="385"/>
      <c r="D186" s="441"/>
      <c r="E186" s="373">
        <v>0</v>
      </c>
      <c r="F186" s="374">
        <v>0</v>
      </c>
      <c r="G186" s="374">
        <v>0</v>
      </c>
      <c r="H186" s="374">
        <v>0</v>
      </c>
      <c r="I186" s="374">
        <v>0</v>
      </c>
      <c r="J186" s="374">
        <v>0</v>
      </c>
      <c r="K186" s="374">
        <v>0</v>
      </c>
      <c r="L186" s="374">
        <v>0</v>
      </c>
      <c r="M186" s="374">
        <v>0</v>
      </c>
      <c r="N186" s="374">
        <v>0</v>
      </c>
      <c r="O186" s="374">
        <v>0</v>
      </c>
      <c r="P186" s="374">
        <v>0</v>
      </c>
      <c r="Q186" s="374"/>
      <c r="R186" s="374"/>
      <c r="S186" s="374"/>
      <c r="T186" s="374"/>
      <c r="U186" s="374"/>
      <c r="V186" s="374"/>
      <c r="W186" s="374"/>
      <c r="X186" s="374"/>
      <c r="Y186" s="374"/>
      <c r="Z186" s="374"/>
      <c r="AA186" s="374"/>
      <c r="AB186" s="374"/>
      <c r="AC186" s="374"/>
      <c r="AD186" s="374"/>
      <c r="AE186" s="374"/>
      <c r="AF186" s="374"/>
      <c r="AG186" s="374"/>
      <c r="AH186" s="333">
        <v>0</v>
      </c>
      <c r="AI186" s="313">
        <f>SUM(E186:AH186)</f>
        <v>0</v>
      </c>
      <c r="AJ186" s="314" t="e">
        <f>#REF!</f>
        <v>#REF!</v>
      </c>
      <c r="AK186" s="314" t="e">
        <f>AJ186-AI186</f>
        <v>#REF!</v>
      </c>
      <c r="AL186" s="453" t="e">
        <f t="shared" si="43"/>
        <v>#REF!</v>
      </c>
    </row>
    <row r="187" spans="1:38" s="8" customFormat="1">
      <c r="A187" s="19"/>
      <c r="D187" s="398"/>
      <c r="E187" s="32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2"/>
      <c r="AI187" s="311"/>
      <c r="AJ187" s="312"/>
      <c r="AK187" s="312"/>
      <c r="AL187" s="300"/>
    </row>
    <row r="188" spans="1:38" s="21" customFormat="1" ht="12">
      <c r="A188" s="65"/>
      <c r="B188" s="65" t="s">
        <v>242</v>
      </c>
      <c r="C188" s="65"/>
      <c r="D188" s="72"/>
      <c r="E188" s="69">
        <f>SUM(E183:E187)</f>
        <v>0</v>
      </c>
      <c r="F188" s="70">
        <f t="shared" ref="F188:P188" si="44">SUM(F183:F187)</f>
        <v>0</v>
      </c>
      <c r="G188" s="70">
        <f t="shared" si="44"/>
        <v>0</v>
      </c>
      <c r="H188" s="70">
        <f t="shared" si="44"/>
        <v>0</v>
      </c>
      <c r="I188" s="70">
        <f t="shared" si="44"/>
        <v>0</v>
      </c>
      <c r="J188" s="70">
        <f t="shared" si="44"/>
        <v>0</v>
      </c>
      <c r="K188" s="70">
        <f t="shared" si="44"/>
        <v>0</v>
      </c>
      <c r="L188" s="70">
        <f t="shared" si="44"/>
        <v>0</v>
      </c>
      <c r="M188" s="70">
        <f t="shared" si="44"/>
        <v>0</v>
      </c>
      <c r="N188" s="70">
        <f t="shared" si="44"/>
        <v>0</v>
      </c>
      <c r="O188" s="70">
        <f t="shared" si="44"/>
        <v>0</v>
      </c>
      <c r="P188" s="70">
        <f t="shared" si="44"/>
        <v>0</v>
      </c>
      <c r="Q188" s="70"/>
      <c r="R188" s="70"/>
      <c r="S188" s="70"/>
      <c r="T188" s="70"/>
      <c r="U188" s="70"/>
      <c r="V188" s="70"/>
      <c r="W188" s="70"/>
      <c r="X188" s="70"/>
      <c r="Y188" s="70"/>
      <c r="Z188" s="70"/>
      <c r="AA188" s="70"/>
      <c r="AB188" s="70"/>
      <c r="AC188" s="70"/>
      <c r="AD188" s="70"/>
      <c r="AE188" s="70"/>
      <c r="AF188" s="70"/>
      <c r="AG188" s="70"/>
      <c r="AH188" s="337">
        <f>SUM(AH183:AH187)</f>
        <v>0</v>
      </c>
      <c r="AI188" s="67">
        <f>SUM(AI183:AI187)</f>
        <v>0</v>
      </c>
      <c r="AJ188" s="70" t="e">
        <f>SUM(AJ183:AJ187)</f>
        <v>#REF!</v>
      </c>
      <c r="AK188" s="70" t="e">
        <f>SUM(AK183:AK187)</f>
        <v>#REF!</v>
      </c>
      <c r="AL188" s="456" t="e">
        <f>AK188/AJ188</f>
        <v>#REF!</v>
      </c>
    </row>
    <row r="189" spans="1:38" ht="12">
      <c r="A189" s="14"/>
      <c r="B189" s="396"/>
      <c r="C189" s="396"/>
      <c r="D189" s="437"/>
      <c r="E189" s="32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21"/>
      <c r="AI189" s="48"/>
      <c r="AJ189" s="38"/>
      <c r="AK189" s="38"/>
      <c r="AL189" s="458"/>
    </row>
    <row r="190" spans="1:38" ht="12">
      <c r="A190" s="404" t="s">
        <v>94</v>
      </c>
      <c r="B190" s="405"/>
      <c r="C190" s="405"/>
      <c r="D190" s="442"/>
      <c r="E190" s="406">
        <f t="shared" ref="E190:AJ190" si="45">E65+E71+E78+E85+E110+E151+E160+E180+E188</f>
        <v>0</v>
      </c>
      <c r="F190" s="406">
        <f t="shared" si="45"/>
        <v>0</v>
      </c>
      <c r="G190" s="406">
        <f t="shared" si="45"/>
        <v>0</v>
      </c>
      <c r="H190" s="406">
        <f t="shared" si="45"/>
        <v>0</v>
      </c>
      <c r="I190" s="406">
        <f t="shared" si="45"/>
        <v>0</v>
      </c>
      <c r="J190" s="406">
        <f t="shared" si="45"/>
        <v>0</v>
      </c>
      <c r="K190" s="406">
        <f t="shared" si="45"/>
        <v>0</v>
      </c>
      <c r="L190" s="406">
        <f t="shared" si="45"/>
        <v>0</v>
      </c>
      <c r="M190" s="406">
        <f t="shared" si="45"/>
        <v>0</v>
      </c>
      <c r="N190" s="406">
        <f t="shared" si="45"/>
        <v>0</v>
      </c>
      <c r="O190" s="406">
        <f t="shared" si="45"/>
        <v>0</v>
      </c>
      <c r="P190" s="406">
        <f t="shared" si="45"/>
        <v>0</v>
      </c>
      <c r="Q190" s="474"/>
      <c r="R190" s="474"/>
      <c r="S190" s="474"/>
      <c r="T190" s="474"/>
      <c r="U190" s="474"/>
      <c r="V190" s="474"/>
      <c r="W190" s="474"/>
      <c r="X190" s="474"/>
      <c r="Y190" s="474"/>
      <c r="Z190" s="474"/>
      <c r="AA190" s="474"/>
      <c r="AB190" s="474"/>
      <c r="AC190" s="474"/>
      <c r="AD190" s="474"/>
      <c r="AE190" s="474"/>
      <c r="AF190" s="474"/>
      <c r="AG190" s="474"/>
      <c r="AH190" s="343">
        <f t="shared" si="45"/>
        <v>0</v>
      </c>
      <c r="AI190" s="74">
        <f t="shared" si="45"/>
        <v>0</v>
      </c>
      <c r="AJ190" s="74" t="e">
        <f t="shared" si="45"/>
        <v>#REF!</v>
      </c>
      <c r="AK190" s="447" t="e">
        <f>AJ190-AI190</f>
        <v>#REF!</v>
      </c>
      <c r="AL190" s="463" t="e">
        <f>AK190/AJ190</f>
        <v>#REF!</v>
      </c>
    </row>
    <row r="191" spans="1:38">
      <c r="B191" s="2"/>
      <c r="C191" s="2"/>
      <c r="D191" s="432"/>
      <c r="E191" s="347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319"/>
      <c r="AI191" s="48"/>
      <c r="AJ191" s="36"/>
      <c r="AK191" s="36"/>
      <c r="AL191" s="450"/>
    </row>
    <row r="192" spans="1:38" ht="12">
      <c r="A192" s="11" t="s">
        <v>79</v>
      </c>
      <c r="B192" s="348"/>
      <c r="C192" s="407" t="s">
        <v>264</v>
      </c>
      <c r="D192" s="443" t="s">
        <v>265</v>
      </c>
      <c r="E192" s="349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31"/>
      <c r="AI192" s="40"/>
      <c r="AJ192" s="37"/>
      <c r="AK192" s="37"/>
      <c r="AL192" s="451"/>
    </row>
    <row r="193" spans="1:38">
      <c r="A193" s="2"/>
      <c r="B193" s="3" t="s">
        <v>3</v>
      </c>
      <c r="C193" s="422">
        <v>0.39750000000000002</v>
      </c>
      <c r="D193" s="419">
        <v>0.39750000000000002</v>
      </c>
      <c r="E193" s="32" t="e">
        <f t="shared" ref="E193:AH193" si="46">(E21+E25)*$D$193</f>
        <v>#REF!</v>
      </c>
      <c r="F193" s="33" t="e">
        <f t="shared" si="46"/>
        <v>#REF!</v>
      </c>
      <c r="G193" s="33" t="e">
        <f t="shared" si="46"/>
        <v>#REF!</v>
      </c>
      <c r="H193" s="33" t="e">
        <f t="shared" si="46"/>
        <v>#REF!</v>
      </c>
      <c r="I193" s="33" t="e">
        <f t="shared" si="46"/>
        <v>#REF!</v>
      </c>
      <c r="J193" s="33" t="e">
        <f t="shared" si="46"/>
        <v>#REF!</v>
      </c>
      <c r="K193" s="33" t="e">
        <f t="shared" si="46"/>
        <v>#REF!</v>
      </c>
      <c r="L193" s="33" t="e">
        <f t="shared" si="46"/>
        <v>#REF!</v>
      </c>
      <c r="M193" s="33" t="e">
        <f t="shared" si="46"/>
        <v>#REF!</v>
      </c>
      <c r="N193" s="33" t="e">
        <f t="shared" si="46"/>
        <v>#REF!</v>
      </c>
      <c r="O193" s="33" t="e">
        <f t="shared" si="46"/>
        <v>#REF!</v>
      </c>
      <c r="P193" s="33" t="e">
        <f t="shared" si="46"/>
        <v>#REF!</v>
      </c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2">
        <f t="shared" si="46"/>
        <v>0</v>
      </c>
      <c r="AI193" s="301" t="e">
        <f>SUM(E193:AH193)</f>
        <v>#REF!</v>
      </c>
      <c r="AJ193" s="299" t="e">
        <f>#REF!</f>
        <v>#REF!</v>
      </c>
      <c r="AK193" s="299" t="e">
        <f>AJ193-AI193</f>
        <v>#REF!</v>
      </c>
      <c r="AL193" s="452" t="e">
        <f t="shared" ref="AL193:AL196" si="47">AK193/AJ193</f>
        <v>#REF!</v>
      </c>
    </row>
    <row r="194" spans="1:38">
      <c r="A194" s="4"/>
      <c r="B194" s="372" t="s">
        <v>2</v>
      </c>
      <c r="C194" s="423">
        <v>0.39750000000000002</v>
      </c>
      <c r="D194" s="420">
        <v>0.39750000000000002</v>
      </c>
      <c r="E194" s="373">
        <f t="shared" ref="E194:AH194" si="48">E29*$D$194</f>
        <v>0</v>
      </c>
      <c r="F194" s="374">
        <f t="shared" si="48"/>
        <v>0</v>
      </c>
      <c r="G194" s="374">
        <f t="shared" si="48"/>
        <v>0</v>
      </c>
      <c r="H194" s="374">
        <f t="shared" si="48"/>
        <v>0</v>
      </c>
      <c r="I194" s="374">
        <f t="shared" si="48"/>
        <v>0</v>
      </c>
      <c r="J194" s="374">
        <f t="shared" si="48"/>
        <v>0</v>
      </c>
      <c r="K194" s="374">
        <f t="shared" si="48"/>
        <v>0</v>
      </c>
      <c r="L194" s="374">
        <f t="shared" si="48"/>
        <v>0</v>
      </c>
      <c r="M194" s="374">
        <f t="shared" si="48"/>
        <v>0</v>
      </c>
      <c r="N194" s="374">
        <f t="shared" si="48"/>
        <v>0</v>
      </c>
      <c r="O194" s="374">
        <f t="shared" si="48"/>
        <v>0</v>
      </c>
      <c r="P194" s="374">
        <f t="shared" si="48"/>
        <v>0</v>
      </c>
      <c r="Q194" s="374"/>
      <c r="R194" s="374"/>
      <c r="S194" s="374"/>
      <c r="T194" s="374"/>
      <c r="U194" s="374"/>
      <c r="V194" s="374"/>
      <c r="W194" s="374"/>
      <c r="X194" s="374"/>
      <c r="Y194" s="374"/>
      <c r="Z194" s="374"/>
      <c r="AA194" s="374"/>
      <c r="AB194" s="374"/>
      <c r="AC194" s="374"/>
      <c r="AD194" s="374"/>
      <c r="AE194" s="374"/>
      <c r="AF194" s="374"/>
      <c r="AG194" s="374"/>
      <c r="AH194" s="333">
        <f t="shared" si="48"/>
        <v>0</v>
      </c>
      <c r="AI194" s="302">
        <f>SUM(E194:AH194)</f>
        <v>0</v>
      </c>
      <c r="AJ194" s="303" t="e">
        <f>#REF!</f>
        <v>#REF!</v>
      </c>
      <c r="AK194" s="303" t="e">
        <f>AJ194-AI194</f>
        <v>#REF!</v>
      </c>
      <c r="AL194" s="453" t="e">
        <f t="shared" si="47"/>
        <v>#REF!</v>
      </c>
    </row>
    <row r="195" spans="1:38">
      <c r="A195" s="2"/>
      <c r="B195" s="2" t="s">
        <v>368</v>
      </c>
      <c r="C195" s="422"/>
      <c r="D195" s="419"/>
      <c r="E195" s="59" t="e">
        <f t="shared" ref="E195:F195" si="49">SUM(E193:E194)</f>
        <v>#REF!</v>
      </c>
      <c r="F195" s="42" t="e">
        <f t="shared" si="49"/>
        <v>#REF!</v>
      </c>
      <c r="G195" s="42" t="e">
        <f t="shared" ref="G195:AH195" si="50">SUM(G193:G194)</f>
        <v>#REF!</v>
      </c>
      <c r="H195" s="42" t="e">
        <f t="shared" si="50"/>
        <v>#REF!</v>
      </c>
      <c r="I195" s="42" t="e">
        <f t="shared" si="50"/>
        <v>#REF!</v>
      </c>
      <c r="J195" s="42" t="e">
        <f t="shared" si="50"/>
        <v>#REF!</v>
      </c>
      <c r="K195" s="42" t="e">
        <f t="shared" si="50"/>
        <v>#REF!</v>
      </c>
      <c r="L195" s="42" t="e">
        <f t="shared" si="50"/>
        <v>#REF!</v>
      </c>
      <c r="M195" s="42" t="e">
        <f t="shared" si="50"/>
        <v>#REF!</v>
      </c>
      <c r="N195" s="42" t="e">
        <f t="shared" si="50"/>
        <v>#REF!</v>
      </c>
      <c r="O195" s="42" t="e">
        <f t="shared" si="50"/>
        <v>#REF!</v>
      </c>
      <c r="P195" s="42" t="e">
        <f t="shared" si="50"/>
        <v>#REF!</v>
      </c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334">
        <f t="shared" si="50"/>
        <v>0</v>
      </c>
      <c r="AI195" s="305" t="e">
        <f>SUM(E195:AH195)</f>
        <v>#REF!</v>
      </c>
      <c r="AJ195" s="306" t="e">
        <f>SUM(AJ193:AJ194)</f>
        <v>#REF!</v>
      </c>
      <c r="AK195" s="448" t="e">
        <f>SUM(AK193:AK194)</f>
        <v>#REF!</v>
      </c>
      <c r="AL195" s="454" t="e">
        <f>AK195/AJ195</f>
        <v>#REF!</v>
      </c>
    </row>
    <row r="196" spans="1:38">
      <c r="A196" s="2"/>
      <c r="B196" s="3" t="s">
        <v>369</v>
      </c>
      <c r="C196" s="422">
        <v>0.43609999999999999</v>
      </c>
      <c r="D196" s="419">
        <v>0.43609999999999999</v>
      </c>
      <c r="E196" s="32" t="e">
        <f t="shared" ref="E196:N196" si="51">(E21+E25+E193)*$D$196</f>
        <v>#REF!</v>
      </c>
      <c r="F196" s="33" t="e">
        <f t="shared" si="51"/>
        <v>#REF!</v>
      </c>
      <c r="G196" s="33" t="e">
        <f t="shared" si="51"/>
        <v>#REF!</v>
      </c>
      <c r="H196" s="33" t="e">
        <f t="shared" si="51"/>
        <v>#REF!</v>
      </c>
      <c r="I196" s="33" t="e">
        <f t="shared" si="51"/>
        <v>#REF!</v>
      </c>
      <c r="J196" s="33" t="e">
        <f t="shared" si="51"/>
        <v>#REF!</v>
      </c>
      <c r="K196" s="33" t="e">
        <f t="shared" si="51"/>
        <v>#REF!</v>
      </c>
      <c r="L196" s="33" t="e">
        <f t="shared" si="51"/>
        <v>#REF!</v>
      </c>
      <c r="M196" s="33" t="e">
        <f t="shared" si="51"/>
        <v>#REF!</v>
      </c>
      <c r="N196" s="33" t="e">
        <f t="shared" si="51"/>
        <v>#REF!</v>
      </c>
      <c r="O196" s="33" t="e">
        <f>(O21+O25+O193)*E196</f>
        <v>#REF!</v>
      </c>
      <c r="P196" s="33" t="e">
        <f>(P21+P25+P193)*$D$196</f>
        <v>#REF!</v>
      </c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2">
        <f>(AH21+AH25+AH193)*$D$196</f>
        <v>0</v>
      </c>
      <c r="AI196" s="301" t="e">
        <f>SUM(G196:AH196)</f>
        <v>#REF!</v>
      </c>
      <c r="AJ196" s="299" t="e">
        <f>#REF!</f>
        <v>#REF!</v>
      </c>
      <c r="AK196" s="299" t="e">
        <f>AJ196-AI196</f>
        <v>#REF!</v>
      </c>
      <c r="AL196" s="453" t="e">
        <f t="shared" si="47"/>
        <v>#REF!</v>
      </c>
    </row>
    <row r="197" spans="1:38">
      <c r="A197" s="2"/>
      <c r="B197" s="3" t="s">
        <v>370</v>
      </c>
      <c r="C197" s="422">
        <v>0.30459999999999998</v>
      </c>
      <c r="D197" s="419">
        <v>0.30459999999999998</v>
      </c>
      <c r="E197" s="32">
        <f t="shared" ref="E197:AH197" si="52">(E29+E194)*$D$197</f>
        <v>0</v>
      </c>
      <c r="F197" s="33">
        <f t="shared" si="52"/>
        <v>0</v>
      </c>
      <c r="G197" s="33">
        <f t="shared" si="52"/>
        <v>0</v>
      </c>
      <c r="H197" s="33">
        <f t="shared" si="52"/>
        <v>0</v>
      </c>
      <c r="I197" s="33">
        <f t="shared" si="52"/>
        <v>0</v>
      </c>
      <c r="J197" s="33">
        <f t="shared" si="52"/>
        <v>0</v>
      </c>
      <c r="K197" s="33">
        <f t="shared" si="52"/>
        <v>0</v>
      </c>
      <c r="L197" s="33">
        <f t="shared" si="52"/>
        <v>0</v>
      </c>
      <c r="M197" s="33">
        <f t="shared" si="52"/>
        <v>0</v>
      </c>
      <c r="N197" s="33">
        <f t="shared" si="52"/>
        <v>0</v>
      </c>
      <c r="O197" s="33">
        <f t="shared" si="52"/>
        <v>0</v>
      </c>
      <c r="P197" s="33">
        <f t="shared" si="52"/>
        <v>0</v>
      </c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2">
        <f t="shared" si="52"/>
        <v>0</v>
      </c>
      <c r="AI197" s="301">
        <f>SUM(G197:AH197)</f>
        <v>0</v>
      </c>
      <c r="AJ197" s="299" t="e">
        <f>#REF!</f>
        <v>#REF!</v>
      </c>
      <c r="AK197" s="299" t="e">
        <f>AJ197-AI197</f>
        <v>#REF!</v>
      </c>
      <c r="AL197" s="452" t="e">
        <f t="shared" ref="AL197:AL198" si="53">AK197/AJ197</f>
        <v>#REF!</v>
      </c>
    </row>
    <row r="198" spans="1:38">
      <c r="A198" s="4"/>
      <c r="B198" s="372" t="s">
        <v>21</v>
      </c>
      <c r="C198" s="423">
        <v>0.2213</v>
      </c>
      <c r="D198" s="420">
        <v>0.2213</v>
      </c>
      <c r="E198" s="373" t="e">
        <f>(E190+E37)*$D$198</f>
        <v>#REF!</v>
      </c>
      <c r="F198" s="374" t="e">
        <f t="shared" ref="F198:P198" si="54">(F190+F37)*$D$198</f>
        <v>#REF!</v>
      </c>
      <c r="G198" s="374" t="e">
        <f t="shared" si="54"/>
        <v>#REF!</v>
      </c>
      <c r="H198" s="374" t="e">
        <f t="shared" si="54"/>
        <v>#REF!</v>
      </c>
      <c r="I198" s="374" t="e">
        <f t="shared" si="54"/>
        <v>#REF!</v>
      </c>
      <c r="J198" s="374" t="e">
        <f t="shared" si="54"/>
        <v>#REF!</v>
      </c>
      <c r="K198" s="374" t="e">
        <f t="shared" si="54"/>
        <v>#REF!</v>
      </c>
      <c r="L198" s="374" t="e">
        <f t="shared" si="54"/>
        <v>#REF!</v>
      </c>
      <c r="M198" s="374" t="e">
        <f t="shared" si="54"/>
        <v>#REF!</v>
      </c>
      <c r="N198" s="374" t="e">
        <f t="shared" si="54"/>
        <v>#REF!</v>
      </c>
      <c r="O198" s="374" t="e">
        <f t="shared" si="54"/>
        <v>#REF!</v>
      </c>
      <c r="P198" s="374" t="e">
        <f t="shared" si="54"/>
        <v>#REF!</v>
      </c>
      <c r="Q198" s="475"/>
      <c r="R198" s="475"/>
      <c r="S198" s="475"/>
      <c r="T198" s="475"/>
      <c r="U198" s="475"/>
      <c r="V198" s="475"/>
      <c r="W198" s="475"/>
      <c r="X198" s="475"/>
      <c r="Y198" s="475"/>
      <c r="Z198" s="475"/>
      <c r="AA198" s="475"/>
      <c r="AB198" s="475"/>
      <c r="AC198" s="475"/>
      <c r="AD198" s="475"/>
      <c r="AE198" s="475"/>
      <c r="AF198" s="475"/>
      <c r="AG198" s="475"/>
      <c r="AH198" s="425">
        <f>(AH190+AH37)*$D$198</f>
        <v>0</v>
      </c>
      <c r="AI198" s="310" t="e">
        <f>SUM(G198:AH198)</f>
        <v>#REF!</v>
      </c>
      <c r="AJ198" s="303" t="e">
        <f>#REF!</f>
        <v>#REF!</v>
      </c>
      <c r="AK198" s="303" t="e">
        <f>AJ198-AI198</f>
        <v>#REF!</v>
      </c>
      <c r="AL198" s="453" t="e">
        <f t="shared" si="53"/>
        <v>#REF!</v>
      </c>
    </row>
    <row r="199" spans="1:38">
      <c r="A199" s="2"/>
      <c r="B199" s="2" t="s">
        <v>85</v>
      </c>
      <c r="C199" s="424"/>
      <c r="D199" s="421"/>
      <c r="E199" s="59" t="e">
        <f t="shared" ref="E199:F199" si="55">SUM(E196:E198)</f>
        <v>#REF!</v>
      </c>
      <c r="F199" s="42" t="e">
        <f t="shared" si="55"/>
        <v>#REF!</v>
      </c>
      <c r="G199" s="42" t="e">
        <f t="shared" ref="G199:AH199" si="56">SUM(G196:G198)</f>
        <v>#REF!</v>
      </c>
      <c r="H199" s="42" t="e">
        <f t="shared" si="56"/>
        <v>#REF!</v>
      </c>
      <c r="I199" s="42" t="e">
        <f t="shared" si="56"/>
        <v>#REF!</v>
      </c>
      <c r="J199" s="42" t="e">
        <f t="shared" si="56"/>
        <v>#REF!</v>
      </c>
      <c r="K199" s="42" t="e">
        <f t="shared" si="56"/>
        <v>#REF!</v>
      </c>
      <c r="L199" s="42" t="e">
        <f t="shared" si="56"/>
        <v>#REF!</v>
      </c>
      <c r="M199" s="42" t="e">
        <f t="shared" si="56"/>
        <v>#REF!</v>
      </c>
      <c r="N199" s="42" t="e">
        <f t="shared" si="56"/>
        <v>#REF!</v>
      </c>
      <c r="O199" s="42" t="e">
        <f t="shared" si="56"/>
        <v>#REF!</v>
      </c>
      <c r="P199" s="42" t="e">
        <f t="shared" si="56"/>
        <v>#REF!</v>
      </c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334">
        <f t="shared" si="56"/>
        <v>0</v>
      </c>
      <c r="AI199" s="305" t="e">
        <f>SUM(G199:AH199)</f>
        <v>#REF!</v>
      </c>
      <c r="AJ199" s="306" t="e">
        <f>SUM(AJ196:AJ198)</f>
        <v>#REF!</v>
      </c>
      <c r="AK199" s="448" t="e">
        <f>SUM(AK196:AK198)</f>
        <v>#REF!</v>
      </c>
      <c r="AL199" s="454" t="e">
        <f>AK199/AJ199</f>
        <v>#REF!</v>
      </c>
    </row>
    <row r="200" spans="1:38" ht="12">
      <c r="A200" s="390" t="s">
        <v>84</v>
      </c>
      <c r="B200" s="390"/>
      <c r="C200" s="390"/>
      <c r="D200" s="435"/>
      <c r="E200" s="391" t="e">
        <f t="shared" ref="E200:F200" si="57">E195+E199</f>
        <v>#REF!</v>
      </c>
      <c r="F200" s="392" t="e">
        <f t="shared" si="57"/>
        <v>#REF!</v>
      </c>
      <c r="G200" s="392" t="e">
        <f t="shared" ref="G200:AH200" si="58">G195+G199</f>
        <v>#REF!</v>
      </c>
      <c r="H200" s="392" t="e">
        <f t="shared" si="58"/>
        <v>#REF!</v>
      </c>
      <c r="I200" s="392" t="e">
        <f t="shared" si="58"/>
        <v>#REF!</v>
      </c>
      <c r="J200" s="392" t="e">
        <f t="shared" si="58"/>
        <v>#REF!</v>
      </c>
      <c r="K200" s="392" t="e">
        <f t="shared" si="58"/>
        <v>#REF!</v>
      </c>
      <c r="L200" s="392" t="e">
        <f t="shared" si="58"/>
        <v>#REF!</v>
      </c>
      <c r="M200" s="392" t="e">
        <f t="shared" si="58"/>
        <v>#REF!</v>
      </c>
      <c r="N200" s="392" t="e">
        <f t="shared" si="58"/>
        <v>#REF!</v>
      </c>
      <c r="O200" s="392" t="e">
        <f t="shared" si="58"/>
        <v>#REF!</v>
      </c>
      <c r="P200" s="392" t="e">
        <f t="shared" si="58"/>
        <v>#REF!</v>
      </c>
      <c r="Q200" s="392"/>
      <c r="R200" s="392"/>
      <c r="S200" s="392"/>
      <c r="T200" s="392"/>
      <c r="U200" s="392"/>
      <c r="V200" s="392"/>
      <c r="W200" s="392"/>
      <c r="X200" s="392"/>
      <c r="Y200" s="392"/>
      <c r="Z200" s="392"/>
      <c r="AA200" s="392"/>
      <c r="AB200" s="392"/>
      <c r="AC200" s="392"/>
      <c r="AD200" s="392"/>
      <c r="AE200" s="392"/>
      <c r="AF200" s="392"/>
      <c r="AG200" s="392"/>
      <c r="AH200" s="339">
        <f t="shared" si="58"/>
        <v>0</v>
      </c>
      <c r="AI200" s="39" t="e">
        <f>SUM(G200:AH200)</f>
        <v>#REF!</v>
      </c>
      <c r="AJ200" s="41" t="e">
        <f>AJ195+AJ199</f>
        <v>#REF!</v>
      </c>
      <c r="AK200" s="449" t="e">
        <f>AK195+AK199</f>
        <v>#REF!</v>
      </c>
      <c r="AL200" s="464" t="e">
        <f>AK200/AJ200</f>
        <v>#REF!</v>
      </c>
    </row>
    <row r="201" spans="1:38" s="10" customFormat="1" ht="12">
      <c r="A201" s="14"/>
      <c r="B201" s="14"/>
      <c r="C201" s="14"/>
      <c r="D201" s="18"/>
      <c r="E201" s="29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38"/>
      <c r="AI201" s="218"/>
      <c r="AJ201" s="468"/>
      <c r="AK201" s="468"/>
      <c r="AL201" s="469"/>
    </row>
    <row r="202" spans="1:38" s="10" customFormat="1" ht="12">
      <c r="A202" s="14" t="s">
        <v>438</v>
      </c>
      <c r="B202" s="14"/>
      <c r="C202" s="14"/>
      <c r="D202" s="18"/>
      <c r="E202" s="29">
        <f>E216</f>
        <v>0</v>
      </c>
      <c r="F202" s="29">
        <f t="shared" ref="F202:P202" si="59">F216</f>
        <v>0</v>
      </c>
      <c r="G202" s="29">
        <f t="shared" si="59"/>
        <v>0</v>
      </c>
      <c r="H202" s="29">
        <f t="shared" si="59"/>
        <v>0</v>
      </c>
      <c r="I202" s="29">
        <f t="shared" si="59"/>
        <v>0</v>
      </c>
      <c r="J202" s="29">
        <f t="shared" si="59"/>
        <v>0</v>
      </c>
      <c r="K202" s="29">
        <f t="shared" si="59"/>
        <v>0</v>
      </c>
      <c r="L202" s="29">
        <f t="shared" si="59"/>
        <v>0</v>
      </c>
      <c r="M202" s="29">
        <f t="shared" si="59"/>
        <v>0</v>
      </c>
      <c r="N202" s="29">
        <f t="shared" si="59"/>
        <v>0</v>
      </c>
      <c r="O202" s="29">
        <f t="shared" si="59"/>
        <v>0</v>
      </c>
      <c r="P202" s="29">
        <f t="shared" si="59"/>
        <v>0</v>
      </c>
      <c r="Q202" s="179"/>
      <c r="R202" s="179"/>
      <c r="S202" s="179"/>
      <c r="T202" s="179"/>
      <c r="U202" s="179"/>
      <c r="V202" s="179"/>
      <c r="W202" s="179"/>
      <c r="X202" s="179"/>
      <c r="Y202" s="179"/>
      <c r="Z202" s="179"/>
      <c r="AA202" s="179"/>
      <c r="AB202" s="179"/>
      <c r="AC202" s="179"/>
      <c r="AD202" s="179"/>
      <c r="AE202" s="179"/>
      <c r="AF202" s="179"/>
      <c r="AG202" s="179"/>
      <c r="AH202" s="338"/>
      <c r="AI202" s="218"/>
      <c r="AJ202" s="468"/>
      <c r="AK202" s="468"/>
      <c r="AL202" s="469"/>
    </row>
    <row r="203" spans="1:38">
      <c r="E203" s="408"/>
      <c r="F203" s="409"/>
      <c r="G203" s="409"/>
      <c r="H203" s="409"/>
      <c r="I203" s="409"/>
      <c r="J203" s="409"/>
      <c r="K203" s="409"/>
      <c r="L203" s="409"/>
      <c r="M203" s="409"/>
      <c r="N203" s="409"/>
      <c r="O203" s="409"/>
      <c r="P203" s="409"/>
      <c r="Q203" s="409"/>
      <c r="R203" s="409"/>
      <c r="S203" s="409"/>
      <c r="T203" s="409"/>
      <c r="U203" s="409"/>
      <c r="V203" s="409"/>
      <c r="W203" s="409"/>
      <c r="X203" s="409"/>
      <c r="Y203" s="409"/>
      <c r="Z203" s="409"/>
      <c r="AA203" s="409"/>
      <c r="AB203" s="409"/>
      <c r="AC203" s="409"/>
      <c r="AD203" s="409"/>
      <c r="AE203" s="409"/>
      <c r="AF203" s="409"/>
      <c r="AG203" s="409"/>
      <c r="AH203" s="321"/>
      <c r="AI203" s="48"/>
      <c r="AJ203" s="36"/>
      <c r="AK203" s="36"/>
      <c r="AL203" s="450"/>
    </row>
    <row r="204" spans="1:38" ht="12">
      <c r="A204" s="410" t="s">
        <v>439</v>
      </c>
      <c r="B204" s="411"/>
      <c r="C204" s="411"/>
      <c r="D204" s="444"/>
      <c r="E204" s="412" t="e">
        <f>E37+E190+E200+E202</f>
        <v>#REF!</v>
      </c>
      <c r="F204" s="412" t="e">
        <f t="shared" ref="F204:P204" si="60">F37+F190+F200+F202</f>
        <v>#REF!</v>
      </c>
      <c r="G204" s="412" t="e">
        <f t="shared" si="60"/>
        <v>#REF!</v>
      </c>
      <c r="H204" s="412" t="e">
        <f t="shared" si="60"/>
        <v>#REF!</v>
      </c>
      <c r="I204" s="412" t="e">
        <f t="shared" si="60"/>
        <v>#REF!</v>
      </c>
      <c r="J204" s="412" t="e">
        <f t="shared" si="60"/>
        <v>#REF!</v>
      </c>
      <c r="K204" s="412" t="e">
        <f t="shared" si="60"/>
        <v>#REF!</v>
      </c>
      <c r="L204" s="412" t="e">
        <f t="shared" si="60"/>
        <v>#REF!</v>
      </c>
      <c r="M204" s="412" t="e">
        <f t="shared" si="60"/>
        <v>#REF!</v>
      </c>
      <c r="N204" s="412" t="e">
        <f t="shared" si="60"/>
        <v>#REF!</v>
      </c>
      <c r="O204" s="412" t="e">
        <f t="shared" si="60"/>
        <v>#REF!</v>
      </c>
      <c r="P204" s="412" t="e">
        <f t="shared" si="60"/>
        <v>#REF!</v>
      </c>
      <c r="Q204" s="476"/>
      <c r="R204" s="476"/>
      <c r="S204" s="476"/>
      <c r="T204" s="476"/>
      <c r="U204" s="476"/>
      <c r="V204" s="476"/>
      <c r="W204" s="476"/>
      <c r="X204" s="476"/>
      <c r="Y204" s="476"/>
      <c r="Z204" s="476"/>
      <c r="AA204" s="476"/>
      <c r="AB204" s="476"/>
      <c r="AC204" s="476"/>
      <c r="AD204" s="476"/>
      <c r="AE204" s="476"/>
      <c r="AF204" s="476"/>
      <c r="AG204" s="476"/>
      <c r="AH204" s="344">
        <f t="shared" ref="AH204" si="61">AH37+AH190+AH200</f>
        <v>0</v>
      </c>
      <c r="AI204" s="117" t="e">
        <f>SUM(G204:AH204)</f>
        <v>#REF!</v>
      </c>
      <c r="AJ204" s="75" t="e">
        <f>#REF!</f>
        <v>#REF!</v>
      </c>
      <c r="AK204" s="75" t="e">
        <f>AJ204-AI204</f>
        <v>#REF!</v>
      </c>
      <c r="AL204" s="465" t="e">
        <f>AK204/AJ204</f>
        <v>#REF!</v>
      </c>
    </row>
    <row r="205" spans="1:38">
      <c r="E205" s="347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321"/>
      <c r="AI205" s="298"/>
      <c r="AJ205" s="299"/>
      <c r="AK205" s="299"/>
      <c r="AL205" s="452"/>
    </row>
    <row r="206" spans="1:38" ht="12">
      <c r="A206" s="9" t="s">
        <v>440</v>
      </c>
      <c r="C206" s="17">
        <v>0.05</v>
      </c>
      <c r="E206" s="413" t="e">
        <f>C206*E204</f>
        <v>#REF!</v>
      </c>
      <c r="F206" s="36" t="e">
        <f>C206*F204</f>
        <v>#REF!</v>
      </c>
      <c r="G206" s="36" t="e">
        <f>C206*G204</f>
        <v>#REF!</v>
      </c>
      <c r="H206" s="36" t="e">
        <f>C206*H204</f>
        <v>#REF!</v>
      </c>
      <c r="I206" s="36" t="e">
        <f>C206*I204</f>
        <v>#REF!</v>
      </c>
      <c r="J206" s="36" t="e">
        <f>C206*J204</f>
        <v>#REF!</v>
      </c>
      <c r="K206" s="36" t="e">
        <f>C206*K204</f>
        <v>#REF!</v>
      </c>
      <c r="L206" s="36" t="e">
        <f>C206*L204</f>
        <v>#REF!</v>
      </c>
      <c r="M206" s="36" t="e">
        <f>C206*M204</f>
        <v>#REF!</v>
      </c>
      <c r="N206" s="36" t="e">
        <f>C206*N204</f>
        <v>#REF!</v>
      </c>
      <c r="O206" s="36" t="e">
        <f>C206*O204</f>
        <v>#REF!</v>
      </c>
      <c r="P206" s="36" t="e">
        <f>C206*P204</f>
        <v>#REF!</v>
      </c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23">
        <f>C206*AH204</f>
        <v>0</v>
      </c>
      <c r="AI206" s="315" t="e">
        <f>SUM(G206:AH206)</f>
        <v>#REF!</v>
      </c>
      <c r="AJ206" s="299" t="e">
        <f>#REF!</f>
        <v>#REF!</v>
      </c>
      <c r="AK206" s="299" t="e">
        <f>AJ206-AI206</f>
        <v>#REF!</v>
      </c>
      <c r="AL206" s="452" t="e">
        <f>AK206/AJ206</f>
        <v>#REF!</v>
      </c>
    </row>
    <row r="207" spans="1:38">
      <c r="E207" s="347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321"/>
      <c r="AI207" s="298"/>
      <c r="AJ207" s="299"/>
      <c r="AK207" s="299"/>
      <c r="AL207" s="452"/>
    </row>
    <row r="208" spans="1:38" s="9" customFormat="1" ht="12.6" thickBot="1">
      <c r="A208" s="414" t="s">
        <v>163</v>
      </c>
      <c r="B208" s="414"/>
      <c r="C208" s="414"/>
      <c r="D208" s="445"/>
      <c r="E208" s="415" t="e">
        <f t="shared" ref="E208:F208" si="62">E204+E206</f>
        <v>#REF!</v>
      </c>
      <c r="F208" s="62" t="e">
        <f t="shared" si="62"/>
        <v>#REF!</v>
      </c>
      <c r="G208" s="62" t="e">
        <f>G204+G206</f>
        <v>#REF!</v>
      </c>
      <c r="H208" s="62" t="e">
        <f t="shared" ref="H208:AI208" si="63">H204+H206</f>
        <v>#REF!</v>
      </c>
      <c r="I208" s="62" t="e">
        <f t="shared" si="63"/>
        <v>#REF!</v>
      </c>
      <c r="J208" s="62" t="e">
        <f t="shared" si="63"/>
        <v>#REF!</v>
      </c>
      <c r="K208" s="62" t="e">
        <f t="shared" si="63"/>
        <v>#REF!</v>
      </c>
      <c r="L208" s="62" t="e">
        <f t="shared" si="63"/>
        <v>#REF!</v>
      </c>
      <c r="M208" s="62" t="e">
        <f t="shared" si="63"/>
        <v>#REF!</v>
      </c>
      <c r="N208" s="62" t="e">
        <f t="shared" si="63"/>
        <v>#REF!</v>
      </c>
      <c r="O208" s="62" t="e">
        <f t="shared" si="63"/>
        <v>#REF!</v>
      </c>
      <c r="P208" s="62" t="e">
        <f t="shared" si="63"/>
        <v>#REF!</v>
      </c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  <c r="AF208" s="62"/>
      <c r="AG208" s="62"/>
      <c r="AH208" s="345">
        <f t="shared" si="63"/>
        <v>0</v>
      </c>
      <c r="AI208" s="62" t="e">
        <f t="shared" si="63"/>
        <v>#REF!</v>
      </c>
      <c r="AJ208" s="63" t="e">
        <f>AJ204+AJ206</f>
        <v>#REF!</v>
      </c>
      <c r="AK208" s="63" t="e">
        <f>AJ208-AI208</f>
        <v>#REF!</v>
      </c>
      <c r="AL208" s="466" t="e">
        <f>AK208/AJ208</f>
        <v>#REF!</v>
      </c>
    </row>
    <row r="210" spans="1:38" ht="12">
      <c r="AH210" s="1"/>
      <c r="AJ210" s="294"/>
      <c r="AK210" s="293"/>
      <c r="AL210" s="293"/>
    </row>
    <row r="211" spans="1:38" ht="12">
      <c r="A211" s="9"/>
      <c r="AH211" s="1"/>
    </row>
    <row r="212" spans="1:38" ht="12">
      <c r="A212" s="9" t="s">
        <v>408</v>
      </c>
    </row>
    <row r="213" spans="1:38">
      <c r="A213" s="5" t="s">
        <v>53</v>
      </c>
      <c r="B213" s="1" t="s">
        <v>410</v>
      </c>
      <c r="C213" s="1" t="s">
        <v>420</v>
      </c>
      <c r="E213" s="416">
        <v>0</v>
      </c>
    </row>
    <row r="214" spans="1:38">
      <c r="A214" s="5" t="s">
        <v>322</v>
      </c>
      <c r="B214" s="1" t="s">
        <v>419</v>
      </c>
      <c r="C214" s="1" t="s">
        <v>420</v>
      </c>
      <c r="E214" s="416">
        <v>0</v>
      </c>
    </row>
    <row r="215" spans="1:38">
      <c r="A215" s="417" t="s">
        <v>409</v>
      </c>
    </row>
    <row r="216" spans="1:38">
      <c r="B216" s="1" t="s">
        <v>411</v>
      </c>
      <c r="E216" s="7">
        <f>SUM(E213:E215)</f>
        <v>0</v>
      </c>
    </row>
  </sheetData>
  <sheetProtection selectLockedCells="1"/>
  <dataConsolidate/>
  <mergeCells count="4">
    <mergeCell ref="AI9:AI10"/>
    <mergeCell ref="AJ9:AJ10"/>
    <mergeCell ref="AK9:AK10"/>
    <mergeCell ref="AL9:AL10"/>
  </mergeCells>
  <conditionalFormatting sqref="AL16:AL20 AL37 AL65 AL71 AL78 AL85 AL110 AL151 AL160 AL180 AL188 AL190 AL200:AL202 AL204 AL208">
    <cfRule type="cellIs" dxfId="4" priority="16" operator="lessThan">
      <formula>0.1</formula>
    </cfRule>
  </conditionalFormatting>
  <conditionalFormatting sqref="AL48:AL52 AL68:AL69 AL74:AL76 AL81:AL83 AL88:AL107 AL113:AL149 AL183:AL186 AL163:AL178 AL205:AL207 AL154:AL158 AL193:AL199 AL59:AL63 AL55:AL56 AL28:AL29 AL32:AL35 AL15:AL21 AL24:AL25 AL41:AL45">
    <cfRule type="cellIs" dxfId="3" priority="15" operator="lessThan">
      <formula>0.1</formula>
    </cfRule>
  </conditionalFormatting>
  <conditionalFormatting sqref="B8">
    <cfRule type="cellIs" dxfId="2" priority="1" operator="greaterThan">
      <formula>0.8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I171"/>
  <sheetViews>
    <sheetView topLeftCell="B1" workbookViewId="0">
      <pane ySplit="10" topLeftCell="A11" activePane="bottomLeft" state="frozen"/>
      <selection pane="bottomLeft" activeCell="E18" sqref="E18"/>
    </sheetView>
  </sheetViews>
  <sheetFormatPr defaultColWidth="9.109375" defaultRowHeight="12" outlineLevelCol="1"/>
  <cols>
    <col min="1" max="1" width="25" style="1" bestFit="1" customWidth="1"/>
    <col min="2" max="3" width="22.77734375" style="1" customWidth="1"/>
    <col min="4" max="4" width="9" style="1" customWidth="1"/>
    <col min="5" max="16" width="10.6640625" style="1" customWidth="1"/>
    <col min="17" max="17" width="9.109375" style="1" customWidth="1"/>
    <col min="18" max="18" width="12.44140625" style="1" customWidth="1"/>
    <col min="19" max="19" width="2" style="1" customWidth="1"/>
    <col min="20" max="20" width="12.44140625" style="9" hidden="1" customWidth="1" outlineLevel="1"/>
    <col min="21" max="21" width="22.44140625" style="5" hidden="1" customWidth="1" outlineLevel="1"/>
    <col min="22" max="22" width="11" style="1" hidden="1" customWidth="1" outlineLevel="1"/>
    <col min="23" max="23" width="6.6640625" style="1" hidden="1" customWidth="1" outlineLevel="1"/>
    <col min="24" max="24" width="10" style="1" hidden="1" customWidth="1" outlineLevel="1"/>
    <col min="25" max="25" width="7.44140625" style="1" hidden="1" customWidth="1" outlineLevel="1"/>
    <col min="26" max="26" width="9.33203125" style="1" hidden="1" customWidth="1" outlineLevel="1"/>
    <col min="27" max="27" width="10" style="1" hidden="1" customWidth="1" outlineLevel="1"/>
    <col min="28" max="28" width="7.44140625" style="1" hidden="1" customWidth="1" outlineLevel="1"/>
    <col min="29" max="29" width="8.109375" style="1" hidden="1" customWidth="1" outlineLevel="1"/>
    <col min="30" max="30" width="6.109375" style="1" hidden="1" customWidth="1" outlineLevel="1"/>
    <col min="31" max="31" width="10" style="1" hidden="1" customWidth="1" outlineLevel="1"/>
    <col min="32" max="32" width="5.6640625" style="1" hidden="1" customWidth="1" outlineLevel="1"/>
    <col min="33" max="33" width="10" style="1" hidden="1" customWidth="1" outlineLevel="1"/>
    <col min="34" max="34" width="7.33203125" style="1" hidden="1" customWidth="1" outlineLevel="1"/>
    <col min="35" max="35" width="15.33203125" style="1" hidden="1" customWidth="1" outlineLevel="1"/>
    <col min="36" max="36" width="2" style="1" customWidth="1" collapsed="1"/>
    <col min="37" max="37" width="12.33203125" style="9" hidden="1" customWidth="1" outlineLevel="1"/>
    <col min="38" max="38" width="22.77734375" style="1" hidden="1" customWidth="1" outlineLevel="1"/>
    <col min="39" max="39" width="11" style="1" hidden="1" customWidth="1" outlineLevel="1"/>
    <col min="40" max="40" width="6.6640625" style="1" hidden="1" customWidth="1" outlineLevel="1"/>
    <col min="41" max="41" width="10" style="1" hidden="1" customWidth="1" outlineLevel="1"/>
    <col min="42" max="42" width="7.44140625" style="1" hidden="1" customWidth="1" outlineLevel="1"/>
    <col min="43" max="43" width="9.33203125" style="1" hidden="1" customWidth="1" outlineLevel="1"/>
    <col min="44" max="44" width="10" style="1" hidden="1" customWidth="1" outlineLevel="1"/>
    <col min="45" max="45" width="7.44140625" style="1" hidden="1" customWidth="1" outlineLevel="1"/>
    <col min="46" max="46" width="8.109375" style="1" hidden="1" customWidth="1" outlineLevel="1"/>
    <col min="47" max="47" width="6.109375" style="1" hidden="1" customWidth="1" outlineLevel="1"/>
    <col min="48" max="48" width="10" style="1" hidden="1" customWidth="1" outlineLevel="1"/>
    <col min="49" max="49" width="5.6640625" style="1" hidden="1" customWidth="1" outlineLevel="1"/>
    <col min="50" max="50" width="10" style="1" hidden="1" customWidth="1" outlineLevel="1"/>
    <col min="51" max="51" width="7.33203125" style="1" hidden="1" customWidth="1" outlineLevel="1"/>
    <col min="52" max="52" width="15.33203125" style="1" hidden="1" customWidth="1" outlineLevel="1"/>
    <col min="53" max="53" width="2" style="1" customWidth="1" collapsed="1"/>
    <col min="54" max="69" width="0" style="1" hidden="1" customWidth="1" outlineLevel="1"/>
    <col min="70" max="70" width="2" style="1" customWidth="1" collapsed="1"/>
    <col min="71" max="71" width="10.6640625" style="1" hidden="1" customWidth="1" outlineLevel="1"/>
    <col min="72" max="72" width="22" style="1" hidden="1" customWidth="1" outlineLevel="1"/>
    <col min="73" max="86" width="10.6640625" style="1" hidden="1" customWidth="1" outlineLevel="1"/>
    <col min="87" max="87" width="9.109375" style="1" collapsed="1"/>
    <col min="88" max="16384" width="9.109375" style="1"/>
  </cols>
  <sheetData>
    <row r="1" spans="1:86">
      <c r="A1" s="77" t="s">
        <v>158</v>
      </c>
      <c r="B1" s="153" t="e">
        <f>#REF!</f>
        <v>#REF!</v>
      </c>
    </row>
    <row r="2" spans="1:86">
      <c r="A2" s="78" t="s">
        <v>159</v>
      </c>
      <c r="B2" s="154" t="e">
        <f>#REF!</f>
        <v>#REF!</v>
      </c>
    </row>
    <row r="3" spans="1:86">
      <c r="A3" s="78" t="s">
        <v>135</v>
      </c>
      <c r="B3" s="79" t="e">
        <f>#REF!</f>
        <v>#REF!</v>
      </c>
    </row>
    <row r="4" spans="1:86">
      <c r="A4" s="78" t="s">
        <v>97</v>
      </c>
      <c r="B4" s="79">
        <f>'Expense Tracker'!B4</f>
        <v>0</v>
      </c>
    </row>
    <row r="5" spans="1:86">
      <c r="A5" s="78" t="s">
        <v>99</v>
      </c>
      <c r="B5" s="79">
        <f>'Expense Tracker'!B5</f>
        <v>0</v>
      </c>
    </row>
    <row r="6" spans="1:86">
      <c r="A6" s="78" t="s">
        <v>323</v>
      </c>
      <c r="B6" s="79">
        <f>'Expense Tracker'!B6</f>
        <v>0</v>
      </c>
    </row>
    <row r="7" spans="1:86">
      <c r="A7" s="78" t="s">
        <v>98</v>
      </c>
      <c r="B7" s="80">
        <f>'Expense Tracker'!B7</f>
        <v>0</v>
      </c>
    </row>
    <row r="8" spans="1:86" ht="12.6" thickBot="1">
      <c r="A8" s="81" t="s">
        <v>324</v>
      </c>
      <c r="B8" s="82" t="e">
        <f>'Expense Tracker'!B8</f>
        <v>#DIV/0!</v>
      </c>
    </row>
    <row r="9" spans="1:86" ht="15" customHeight="1">
      <c r="A9" s="9"/>
      <c r="B9" s="76"/>
      <c r="E9" s="55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7"/>
      <c r="R9" s="542" t="s">
        <v>413</v>
      </c>
      <c r="S9" s="280"/>
      <c r="T9" s="259"/>
      <c r="U9" s="245"/>
      <c r="V9" s="55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7"/>
      <c r="AI9" s="542" t="s">
        <v>414</v>
      </c>
      <c r="AJ9" s="280"/>
      <c r="AK9" s="259"/>
      <c r="AL9" s="243"/>
      <c r="AM9" s="55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7"/>
      <c r="AZ9" s="542" t="s">
        <v>418</v>
      </c>
      <c r="BA9" s="280"/>
      <c r="BB9" s="259"/>
      <c r="BC9" s="243"/>
      <c r="BD9" s="55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7"/>
      <c r="BQ9" s="542" t="s">
        <v>423</v>
      </c>
      <c r="BR9" s="280"/>
      <c r="BS9" s="259"/>
      <c r="BT9" s="243"/>
      <c r="BU9" s="55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7"/>
      <c r="CH9" s="544" t="s">
        <v>424</v>
      </c>
    </row>
    <row r="10" spans="1:86" ht="12" customHeight="1">
      <c r="E10" s="58" t="s">
        <v>134</v>
      </c>
      <c r="F10" s="45" t="s">
        <v>152</v>
      </c>
      <c r="G10" s="45" t="s">
        <v>153</v>
      </c>
      <c r="H10" s="45" t="s">
        <v>45</v>
      </c>
      <c r="I10" s="45" t="s">
        <v>46</v>
      </c>
      <c r="J10" s="45" t="s">
        <v>47</v>
      </c>
      <c r="K10" s="45" t="s">
        <v>48</v>
      </c>
      <c r="L10" s="45" t="s">
        <v>167</v>
      </c>
      <c r="M10" s="45" t="s">
        <v>49</v>
      </c>
      <c r="N10" s="45" t="s">
        <v>50</v>
      </c>
      <c r="O10" s="45" t="s">
        <v>51</v>
      </c>
      <c r="P10" s="45" t="s">
        <v>52</v>
      </c>
      <c r="Q10" s="44" t="s">
        <v>95</v>
      </c>
      <c r="R10" s="543"/>
      <c r="S10" s="281"/>
      <c r="T10" s="234"/>
      <c r="V10" s="58" t="s">
        <v>134</v>
      </c>
      <c r="W10" s="45" t="s">
        <v>152</v>
      </c>
      <c r="X10" s="45" t="s">
        <v>153</v>
      </c>
      <c r="Y10" s="45" t="s">
        <v>45</v>
      </c>
      <c r="Z10" s="45" t="s">
        <v>46</v>
      </c>
      <c r="AA10" s="45" t="s">
        <v>47</v>
      </c>
      <c r="AB10" s="45" t="s">
        <v>48</v>
      </c>
      <c r="AC10" s="45" t="s">
        <v>167</v>
      </c>
      <c r="AD10" s="45" t="s">
        <v>49</v>
      </c>
      <c r="AE10" s="45" t="s">
        <v>50</v>
      </c>
      <c r="AF10" s="45" t="s">
        <v>51</v>
      </c>
      <c r="AG10" s="45" t="s">
        <v>52</v>
      </c>
      <c r="AH10" s="44" t="s">
        <v>95</v>
      </c>
      <c r="AI10" s="543"/>
      <c r="AJ10" s="281"/>
      <c r="AK10" s="234"/>
      <c r="AM10" s="58" t="s">
        <v>134</v>
      </c>
      <c r="AN10" s="45" t="s">
        <v>152</v>
      </c>
      <c r="AO10" s="45" t="s">
        <v>153</v>
      </c>
      <c r="AP10" s="45" t="s">
        <v>45</v>
      </c>
      <c r="AQ10" s="45" t="s">
        <v>46</v>
      </c>
      <c r="AR10" s="45" t="s">
        <v>47</v>
      </c>
      <c r="AS10" s="45" t="s">
        <v>48</v>
      </c>
      <c r="AT10" s="45" t="s">
        <v>167</v>
      </c>
      <c r="AU10" s="45" t="s">
        <v>49</v>
      </c>
      <c r="AV10" s="45" t="s">
        <v>50</v>
      </c>
      <c r="AW10" s="45" t="s">
        <v>51</v>
      </c>
      <c r="AX10" s="45" t="s">
        <v>52</v>
      </c>
      <c r="AY10" s="44" t="s">
        <v>95</v>
      </c>
      <c r="AZ10" s="543"/>
      <c r="BA10" s="281"/>
      <c r="BB10" s="234"/>
      <c r="BD10" s="58" t="s">
        <v>134</v>
      </c>
      <c r="BE10" s="45" t="s">
        <v>152</v>
      </c>
      <c r="BF10" s="45" t="s">
        <v>153</v>
      </c>
      <c r="BG10" s="45" t="s">
        <v>45</v>
      </c>
      <c r="BH10" s="45" t="s">
        <v>46</v>
      </c>
      <c r="BI10" s="45" t="s">
        <v>47</v>
      </c>
      <c r="BJ10" s="45" t="s">
        <v>48</v>
      </c>
      <c r="BK10" s="45" t="s">
        <v>167</v>
      </c>
      <c r="BL10" s="45" t="s">
        <v>49</v>
      </c>
      <c r="BM10" s="45" t="s">
        <v>50</v>
      </c>
      <c r="BN10" s="45" t="s">
        <v>51</v>
      </c>
      <c r="BO10" s="45" t="s">
        <v>52</v>
      </c>
      <c r="BP10" s="44" t="s">
        <v>95</v>
      </c>
      <c r="BQ10" s="543"/>
      <c r="BR10" s="281"/>
      <c r="BS10" s="234"/>
      <c r="BU10" s="58" t="s">
        <v>134</v>
      </c>
      <c r="BV10" s="45" t="s">
        <v>152</v>
      </c>
      <c r="BW10" s="45" t="s">
        <v>153</v>
      </c>
      <c r="BX10" s="45" t="s">
        <v>45</v>
      </c>
      <c r="BY10" s="45" t="s">
        <v>46</v>
      </c>
      <c r="BZ10" s="45" t="s">
        <v>47</v>
      </c>
      <c r="CA10" s="45" t="s">
        <v>48</v>
      </c>
      <c r="CB10" s="45" t="s">
        <v>167</v>
      </c>
      <c r="CC10" s="45" t="s">
        <v>49</v>
      </c>
      <c r="CD10" s="45" t="s">
        <v>50</v>
      </c>
      <c r="CE10" s="45" t="s">
        <v>51</v>
      </c>
      <c r="CF10" s="45" t="s">
        <v>52</v>
      </c>
      <c r="CG10" s="44" t="s">
        <v>95</v>
      </c>
      <c r="CH10" s="545"/>
    </row>
    <row r="11" spans="1:86">
      <c r="A11" s="11" t="s">
        <v>398</v>
      </c>
      <c r="B11" s="12"/>
      <c r="C11" s="12"/>
      <c r="D11" s="12"/>
      <c r="E11" s="6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35"/>
      <c r="R11" s="261"/>
      <c r="S11" s="279"/>
      <c r="T11" s="244"/>
      <c r="U11" s="246"/>
      <c r="V11" s="6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35"/>
      <c r="AI11" s="261"/>
      <c r="AJ11" s="279"/>
      <c r="AK11" s="244"/>
      <c r="AL11" s="12"/>
      <c r="AM11" s="6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35"/>
      <c r="AZ11" s="261"/>
      <c r="BA11" s="279"/>
      <c r="BB11" s="244"/>
      <c r="BC11" s="12"/>
      <c r="BD11" s="6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35"/>
      <c r="BQ11" s="261"/>
      <c r="BR11" s="279"/>
      <c r="BS11" s="244"/>
      <c r="BT11" s="12"/>
      <c r="BU11" s="6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35"/>
      <c r="CH11" s="182"/>
    </row>
    <row r="12" spans="1:86" s="10" customFormat="1">
      <c r="A12" s="169" t="s">
        <v>375</v>
      </c>
      <c r="B12" s="3"/>
      <c r="C12" s="3"/>
      <c r="D12" s="3"/>
      <c r="E12" s="171" t="s">
        <v>390</v>
      </c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46"/>
      <c r="R12" s="262"/>
      <c r="S12" s="279"/>
      <c r="T12" s="230" t="s">
        <v>375</v>
      </c>
      <c r="U12" s="20"/>
      <c r="V12" s="171" t="s">
        <v>390</v>
      </c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46"/>
      <c r="AI12" s="262"/>
      <c r="AJ12" s="279"/>
      <c r="AK12" s="230" t="s">
        <v>375</v>
      </c>
      <c r="AL12" s="20"/>
      <c r="AM12" s="171" t="s">
        <v>390</v>
      </c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46"/>
      <c r="AZ12" s="262"/>
      <c r="BA12" s="279"/>
      <c r="BB12" s="230" t="s">
        <v>375</v>
      </c>
      <c r="BC12" s="20"/>
      <c r="BD12" s="171" t="s">
        <v>390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46"/>
      <c r="BQ12" s="262"/>
      <c r="BR12" s="279"/>
      <c r="BS12" s="230" t="s">
        <v>375</v>
      </c>
      <c r="BT12" s="20"/>
      <c r="BU12" s="171" t="s">
        <v>390</v>
      </c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46"/>
      <c r="CH12" s="181"/>
    </row>
    <row r="13" spans="1:86">
      <c r="A13" s="6" t="s">
        <v>66</v>
      </c>
      <c r="B13" s="3" t="s">
        <v>172</v>
      </c>
      <c r="C13" s="3"/>
      <c r="D13" s="3" t="s">
        <v>262</v>
      </c>
      <c r="E13" s="173">
        <v>0</v>
      </c>
      <c r="F13" s="174">
        <v>0</v>
      </c>
      <c r="G13" s="174">
        <v>0</v>
      </c>
      <c r="H13" s="174">
        <v>0</v>
      </c>
      <c r="I13" s="174">
        <v>0</v>
      </c>
      <c r="J13" s="174">
        <v>0</v>
      </c>
      <c r="K13" s="174">
        <v>0</v>
      </c>
      <c r="L13" s="174">
        <v>0</v>
      </c>
      <c r="M13" s="174">
        <v>0</v>
      </c>
      <c r="N13" s="174">
        <v>0</v>
      </c>
      <c r="O13" s="174">
        <v>0</v>
      </c>
      <c r="P13" s="174">
        <v>0</v>
      </c>
      <c r="Q13" s="47">
        <v>0</v>
      </c>
      <c r="R13" s="262"/>
      <c r="S13" s="279"/>
      <c r="T13" s="230"/>
      <c r="U13" s="20" t="s">
        <v>262</v>
      </c>
      <c r="V13" s="173">
        <v>0</v>
      </c>
      <c r="W13" s="174">
        <v>0</v>
      </c>
      <c r="X13" s="174">
        <v>0</v>
      </c>
      <c r="Y13" s="174">
        <v>0</v>
      </c>
      <c r="Z13" s="174">
        <v>0</v>
      </c>
      <c r="AA13" s="174">
        <v>0</v>
      </c>
      <c r="AB13" s="174">
        <v>0</v>
      </c>
      <c r="AC13" s="174">
        <v>0</v>
      </c>
      <c r="AD13" s="174">
        <v>0</v>
      </c>
      <c r="AE13" s="174">
        <v>0</v>
      </c>
      <c r="AF13" s="174">
        <v>0</v>
      </c>
      <c r="AG13" s="174">
        <v>0</v>
      </c>
      <c r="AH13" s="47">
        <v>0</v>
      </c>
      <c r="AI13" s="262"/>
      <c r="AJ13" s="279"/>
      <c r="AK13" s="230"/>
      <c r="AL13" s="20" t="s">
        <v>262</v>
      </c>
      <c r="AM13" s="173">
        <v>0</v>
      </c>
      <c r="AN13" s="174">
        <v>0</v>
      </c>
      <c r="AO13" s="174">
        <v>0</v>
      </c>
      <c r="AP13" s="174">
        <v>0</v>
      </c>
      <c r="AQ13" s="174">
        <v>0</v>
      </c>
      <c r="AR13" s="174">
        <v>0</v>
      </c>
      <c r="AS13" s="174">
        <v>0</v>
      </c>
      <c r="AT13" s="174">
        <v>0</v>
      </c>
      <c r="AU13" s="174">
        <v>0</v>
      </c>
      <c r="AV13" s="174">
        <v>0</v>
      </c>
      <c r="AW13" s="174">
        <v>0</v>
      </c>
      <c r="AX13" s="174">
        <v>0</v>
      </c>
      <c r="AY13" s="47">
        <v>0</v>
      </c>
      <c r="AZ13" s="262"/>
      <c r="BA13" s="279"/>
      <c r="BB13" s="230"/>
      <c r="BC13" s="20" t="s">
        <v>262</v>
      </c>
      <c r="BD13" s="173">
        <v>0</v>
      </c>
      <c r="BE13" s="174">
        <v>0</v>
      </c>
      <c r="BF13" s="174">
        <v>0</v>
      </c>
      <c r="BG13" s="174">
        <v>0</v>
      </c>
      <c r="BH13" s="174">
        <v>0</v>
      </c>
      <c r="BI13" s="174">
        <v>0</v>
      </c>
      <c r="BJ13" s="174">
        <v>0</v>
      </c>
      <c r="BK13" s="174">
        <v>0</v>
      </c>
      <c r="BL13" s="174">
        <v>0</v>
      </c>
      <c r="BM13" s="174">
        <v>0</v>
      </c>
      <c r="BN13" s="174">
        <v>0</v>
      </c>
      <c r="BO13" s="174">
        <v>0</v>
      </c>
      <c r="BP13" s="47">
        <v>0</v>
      </c>
      <c r="BQ13" s="262"/>
      <c r="BR13" s="279"/>
      <c r="BS13" s="230"/>
      <c r="BT13" s="20" t="s">
        <v>262</v>
      </c>
      <c r="BU13" s="173">
        <v>0</v>
      </c>
      <c r="BV13" s="174">
        <v>0</v>
      </c>
      <c r="BW13" s="174">
        <v>0</v>
      </c>
      <c r="BX13" s="174">
        <v>0</v>
      </c>
      <c r="BY13" s="174">
        <v>0</v>
      </c>
      <c r="BZ13" s="174">
        <v>0</v>
      </c>
      <c r="CA13" s="174">
        <v>0</v>
      </c>
      <c r="CB13" s="174">
        <v>0</v>
      </c>
      <c r="CC13" s="174">
        <v>0</v>
      </c>
      <c r="CD13" s="174">
        <v>0</v>
      </c>
      <c r="CE13" s="174">
        <v>0</v>
      </c>
      <c r="CF13" s="174">
        <v>0</v>
      </c>
      <c r="CG13" s="47">
        <v>0</v>
      </c>
      <c r="CH13" s="181"/>
    </row>
    <row r="14" spans="1:86">
      <c r="A14" s="6"/>
      <c r="B14" s="3"/>
      <c r="C14" s="3"/>
      <c r="D14" s="3" t="s">
        <v>142</v>
      </c>
      <c r="E14" s="175">
        <v>0</v>
      </c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2"/>
      <c r="R14" s="263"/>
      <c r="S14" s="282"/>
      <c r="U14" s="20" t="s">
        <v>142</v>
      </c>
      <c r="V14" s="175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2"/>
      <c r="AI14" s="263"/>
      <c r="AJ14" s="282"/>
      <c r="AL14" s="20" t="s">
        <v>142</v>
      </c>
      <c r="AM14" s="175"/>
      <c r="AN14" s="176"/>
      <c r="AO14" s="176"/>
      <c r="AP14" s="176"/>
      <c r="AQ14" s="176"/>
      <c r="AR14" s="176"/>
      <c r="AS14" s="176"/>
      <c r="AT14" s="176"/>
      <c r="AU14" s="176"/>
      <c r="AV14" s="176"/>
      <c r="AW14" s="176"/>
      <c r="AX14" s="176"/>
      <c r="AY14" s="172"/>
      <c r="AZ14" s="263"/>
      <c r="BA14" s="282"/>
      <c r="BB14" s="9"/>
      <c r="BC14" s="20" t="s">
        <v>142</v>
      </c>
      <c r="BD14" s="175"/>
      <c r="BE14" s="176"/>
      <c r="BF14" s="176"/>
      <c r="BG14" s="176"/>
      <c r="BH14" s="176"/>
      <c r="BI14" s="176"/>
      <c r="BJ14" s="176"/>
      <c r="BK14" s="176"/>
      <c r="BL14" s="176"/>
      <c r="BM14" s="176"/>
      <c r="BN14" s="176"/>
      <c r="BO14" s="176"/>
      <c r="BP14" s="172"/>
      <c r="BQ14" s="263"/>
      <c r="BR14" s="282"/>
      <c r="BS14" s="9"/>
      <c r="BT14" s="20" t="s">
        <v>142</v>
      </c>
      <c r="BU14" s="175"/>
      <c r="BV14" s="176"/>
      <c r="BW14" s="176"/>
      <c r="BX14" s="176"/>
      <c r="BY14" s="176"/>
      <c r="BZ14" s="176"/>
      <c r="CA14" s="176"/>
      <c r="CB14" s="176"/>
      <c r="CC14" s="176"/>
      <c r="CD14" s="176"/>
      <c r="CE14" s="176"/>
      <c r="CF14" s="176"/>
      <c r="CG14" s="172"/>
      <c r="CH14" s="183"/>
    </row>
    <row r="15" spans="1:86" s="9" customFormat="1">
      <c r="A15" s="192"/>
      <c r="B15" s="21"/>
      <c r="C15" s="21"/>
      <c r="D15" s="21"/>
      <c r="E15" s="178">
        <f>E13*E14</f>
        <v>0</v>
      </c>
      <c r="F15" s="30">
        <f t="shared" ref="F15:P15" si="0">F13*F14</f>
        <v>0</v>
      </c>
      <c r="G15" s="30">
        <f t="shared" si="0"/>
        <v>0</v>
      </c>
      <c r="H15" s="30">
        <f t="shared" si="0"/>
        <v>0</v>
      </c>
      <c r="I15" s="30">
        <f t="shared" si="0"/>
        <v>0</v>
      </c>
      <c r="J15" s="30">
        <f t="shared" si="0"/>
        <v>0</v>
      </c>
      <c r="K15" s="30">
        <f t="shared" si="0"/>
        <v>0</v>
      </c>
      <c r="L15" s="30">
        <f t="shared" si="0"/>
        <v>0</v>
      </c>
      <c r="M15" s="30">
        <f t="shared" si="0"/>
        <v>0</v>
      </c>
      <c r="N15" s="30">
        <f t="shared" si="0"/>
        <v>0</v>
      </c>
      <c r="O15" s="30">
        <f t="shared" si="0"/>
        <v>0</v>
      </c>
      <c r="P15" s="179">
        <f t="shared" si="0"/>
        <v>0</v>
      </c>
      <c r="Q15" s="180">
        <f>Q13*Q14</f>
        <v>0</v>
      </c>
      <c r="R15" s="264">
        <f>SUM(E15:Q15)</f>
        <v>0</v>
      </c>
      <c r="S15" s="278"/>
      <c r="T15" s="230"/>
      <c r="U15" s="247"/>
      <c r="V15" s="178">
        <f>V13*V14</f>
        <v>0</v>
      </c>
      <c r="W15" s="30">
        <f t="shared" ref="W15:AG15" si="1">W13*W14</f>
        <v>0</v>
      </c>
      <c r="X15" s="30">
        <f t="shared" si="1"/>
        <v>0</v>
      </c>
      <c r="Y15" s="30">
        <f t="shared" si="1"/>
        <v>0</v>
      </c>
      <c r="Z15" s="30">
        <f t="shared" si="1"/>
        <v>0</v>
      </c>
      <c r="AA15" s="30">
        <f t="shared" si="1"/>
        <v>0</v>
      </c>
      <c r="AB15" s="30">
        <f t="shared" si="1"/>
        <v>0</v>
      </c>
      <c r="AC15" s="30">
        <f t="shared" si="1"/>
        <v>0</v>
      </c>
      <c r="AD15" s="30">
        <f t="shared" si="1"/>
        <v>0</v>
      </c>
      <c r="AE15" s="30">
        <f t="shared" si="1"/>
        <v>0</v>
      </c>
      <c r="AF15" s="30">
        <f t="shared" si="1"/>
        <v>0</v>
      </c>
      <c r="AG15" s="179">
        <f t="shared" si="1"/>
        <v>0</v>
      </c>
      <c r="AH15" s="180">
        <f>AH13*AH14</f>
        <v>0</v>
      </c>
      <c r="AI15" s="264">
        <f>SUM(V15:AH15)</f>
        <v>0</v>
      </c>
      <c r="AJ15" s="278"/>
      <c r="AK15" s="230"/>
      <c r="AL15" s="247"/>
      <c r="AM15" s="178">
        <f>AM13*AM14</f>
        <v>0</v>
      </c>
      <c r="AN15" s="30">
        <f t="shared" ref="AN15:AX15" si="2">AN13*AN14</f>
        <v>0</v>
      </c>
      <c r="AO15" s="30">
        <f t="shared" si="2"/>
        <v>0</v>
      </c>
      <c r="AP15" s="30">
        <f t="shared" si="2"/>
        <v>0</v>
      </c>
      <c r="AQ15" s="30">
        <f t="shared" si="2"/>
        <v>0</v>
      </c>
      <c r="AR15" s="30">
        <f t="shared" si="2"/>
        <v>0</v>
      </c>
      <c r="AS15" s="30">
        <f t="shared" si="2"/>
        <v>0</v>
      </c>
      <c r="AT15" s="30">
        <f t="shared" si="2"/>
        <v>0</v>
      </c>
      <c r="AU15" s="30">
        <f t="shared" si="2"/>
        <v>0</v>
      </c>
      <c r="AV15" s="30">
        <f t="shared" si="2"/>
        <v>0</v>
      </c>
      <c r="AW15" s="30">
        <f t="shared" si="2"/>
        <v>0</v>
      </c>
      <c r="AX15" s="179">
        <f t="shared" si="2"/>
        <v>0</v>
      </c>
      <c r="AY15" s="180">
        <f>AY13*AY14</f>
        <v>0</v>
      </c>
      <c r="AZ15" s="264">
        <f>SUM(AM15:AY15)</f>
        <v>0</v>
      </c>
      <c r="BA15" s="278"/>
      <c r="BB15" s="230"/>
      <c r="BC15" s="247"/>
      <c r="BD15" s="178">
        <f>BD13*BD14</f>
        <v>0</v>
      </c>
      <c r="BE15" s="30">
        <f t="shared" ref="BE15:BO15" si="3">BE13*BE14</f>
        <v>0</v>
      </c>
      <c r="BF15" s="30">
        <f t="shared" si="3"/>
        <v>0</v>
      </c>
      <c r="BG15" s="30">
        <f t="shared" si="3"/>
        <v>0</v>
      </c>
      <c r="BH15" s="30">
        <f t="shared" si="3"/>
        <v>0</v>
      </c>
      <c r="BI15" s="30">
        <f t="shared" si="3"/>
        <v>0</v>
      </c>
      <c r="BJ15" s="30">
        <f t="shared" si="3"/>
        <v>0</v>
      </c>
      <c r="BK15" s="30">
        <f t="shared" si="3"/>
        <v>0</v>
      </c>
      <c r="BL15" s="30">
        <f t="shared" si="3"/>
        <v>0</v>
      </c>
      <c r="BM15" s="30">
        <f t="shared" si="3"/>
        <v>0</v>
      </c>
      <c r="BN15" s="30">
        <f t="shared" si="3"/>
        <v>0</v>
      </c>
      <c r="BO15" s="179">
        <f t="shared" si="3"/>
        <v>0</v>
      </c>
      <c r="BP15" s="180">
        <f>BP13*BP14</f>
        <v>0</v>
      </c>
      <c r="BQ15" s="264">
        <f>SUM(BD15:BP15)</f>
        <v>0</v>
      </c>
      <c r="BR15" s="278"/>
      <c r="BS15" s="230"/>
      <c r="BT15" s="247"/>
      <c r="BU15" s="178">
        <f>BU13*BU14</f>
        <v>0</v>
      </c>
      <c r="BV15" s="30">
        <f t="shared" ref="BV15:CF15" si="4">BV13*BV14</f>
        <v>0</v>
      </c>
      <c r="BW15" s="30">
        <f t="shared" si="4"/>
        <v>0</v>
      </c>
      <c r="BX15" s="30">
        <f t="shared" si="4"/>
        <v>0</v>
      </c>
      <c r="BY15" s="30">
        <f t="shared" si="4"/>
        <v>0</v>
      </c>
      <c r="BZ15" s="30">
        <f t="shared" si="4"/>
        <v>0</v>
      </c>
      <c r="CA15" s="30">
        <f t="shared" si="4"/>
        <v>0</v>
      </c>
      <c r="CB15" s="30">
        <f t="shared" si="4"/>
        <v>0</v>
      </c>
      <c r="CC15" s="30">
        <f t="shared" si="4"/>
        <v>0</v>
      </c>
      <c r="CD15" s="30">
        <f t="shared" si="4"/>
        <v>0</v>
      </c>
      <c r="CE15" s="30">
        <f t="shared" si="4"/>
        <v>0</v>
      </c>
      <c r="CF15" s="179">
        <f t="shared" si="4"/>
        <v>0</v>
      </c>
      <c r="CG15" s="180">
        <f>CG13*CG14</f>
        <v>0</v>
      </c>
      <c r="CH15" s="193">
        <f>SUM(BU15:CG15)</f>
        <v>0</v>
      </c>
    </row>
    <row r="16" spans="1:86">
      <c r="A16" s="6" t="s">
        <v>67</v>
      </c>
      <c r="B16" s="1" t="s">
        <v>29</v>
      </c>
      <c r="D16" s="1" t="s">
        <v>262</v>
      </c>
      <c r="E16" s="173">
        <v>0</v>
      </c>
      <c r="F16" s="174">
        <v>0</v>
      </c>
      <c r="G16" s="174">
        <v>0</v>
      </c>
      <c r="H16" s="174">
        <v>0</v>
      </c>
      <c r="I16" s="174">
        <v>0</v>
      </c>
      <c r="J16" s="174">
        <v>0</v>
      </c>
      <c r="K16" s="174">
        <v>0</v>
      </c>
      <c r="L16" s="174">
        <v>0</v>
      </c>
      <c r="M16" s="174">
        <v>0</v>
      </c>
      <c r="N16" s="174">
        <v>0</v>
      </c>
      <c r="O16" s="174">
        <v>0</v>
      </c>
      <c r="P16" s="174">
        <v>0</v>
      </c>
      <c r="Q16" s="47">
        <v>0</v>
      </c>
      <c r="R16" s="262"/>
      <c r="S16" s="279"/>
      <c r="T16" s="230"/>
      <c r="U16" s="5" t="s">
        <v>262</v>
      </c>
      <c r="V16" s="173">
        <v>0</v>
      </c>
      <c r="W16" s="174">
        <v>0</v>
      </c>
      <c r="X16" s="174">
        <v>0</v>
      </c>
      <c r="Y16" s="174">
        <v>0</v>
      </c>
      <c r="Z16" s="174">
        <v>0</v>
      </c>
      <c r="AA16" s="174">
        <v>0</v>
      </c>
      <c r="AB16" s="174">
        <v>0</v>
      </c>
      <c r="AC16" s="174">
        <v>0</v>
      </c>
      <c r="AD16" s="174">
        <v>0</v>
      </c>
      <c r="AE16" s="174">
        <v>0</v>
      </c>
      <c r="AF16" s="174">
        <v>0</v>
      </c>
      <c r="AG16" s="174">
        <v>0</v>
      </c>
      <c r="AH16" s="47">
        <v>0</v>
      </c>
      <c r="AI16" s="262"/>
      <c r="AJ16" s="279"/>
      <c r="AK16" s="230"/>
      <c r="AL16" s="5" t="s">
        <v>262</v>
      </c>
      <c r="AM16" s="173">
        <v>0</v>
      </c>
      <c r="AN16" s="174">
        <v>0</v>
      </c>
      <c r="AO16" s="174">
        <v>0</v>
      </c>
      <c r="AP16" s="174">
        <v>0</v>
      </c>
      <c r="AQ16" s="174">
        <v>0</v>
      </c>
      <c r="AR16" s="174">
        <v>0</v>
      </c>
      <c r="AS16" s="174">
        <v>0</v>
      </c>
      <c r="AT16" s="174">
        <v>0</v>
      </c>
      <c r="AU16" s="174">
        <v>0</v>
      </c>
      <c r="AV16" s="174">
        <v>0</v>
      </c>
      <c r="AW16" s="174">
        <v>0</v>
      </c>
      <c r="AX16" s="174">
        <v>0</v>
      </c>
      <c r="AY16" s="47">
        <v>0</v>
      </c>
      <c r="AZ16" s="262"/>
      <c r="BA16" s="279"/>
      <c r="BB16" s="230"/>
      <c r="BC16" s="5" t="s">
        <v>262</v>
      </c>
      <c r="BD16" s="173">
        <v>0</v>
      </c>
      <c r="BE16" s="174">
        <v>0</v>
      </c>
      <c r="BF16" s="174">
        <v>0</v>
      </c>
      <c r="BG16" s="174">
        <v>0</v>
      </c>
      <c r="BH16" s="174">
        <v>0</v>
      </c>
      <c r="BI16" s="174">
        <v>0</v>
      </c>
      <c r="BJ16" s="174">
        <v>0</v>
      </c>
      <c r="BK16" s="174">
        <v>0</v>
      </c>
      <c r="BL16" s="174">
        <v>0</v>
      </c>
      <c r="BM16" s="174">
        <v>0</v>
      </c>
      <c r="BN16" s="174">
        <v>0</v>
      </c>
      <c r="BO16" s="174">
        <v>0</v>
      </c>
      <c r="BP16" s="47">
        <v>0</v>
      </c>
      <c r="BQ16" s="262"/>
      <c r="BR16" s="279"/>
      <c r="BS16" s="230"/>
      <c r="BT16" s="5" t="s">
        <v>262</v>
      </c>
      <c r="BU16" s="173">
        <v>0</v>
      </c>
      <c r="BV16" s="174">
        <v>0</v>
      </c>
      <c r="BW16" s="174">
        <v>0</v>
      </c>
      <c r="BX16" s="174">
        <v>0</v>
      </c>
      <c r="BY16" s="174">
        <v>0</v>
      </c>
      <c r="BZ16" s="174">
        <v>0</v>
      </c>
      <c r="CA16" s="174">
        <v>0</v>
      </c>
      <c r="CB16" s="174">
        <v>0</v>
      </c>
      <c r="CC16" s="174">
        <v>0</v>
      </c>
      <c r="CD16" s="174">
        <v>0</v>
      </c>
      <c r="CE16" s="174">
        <v>0</v>
      </c>
      <c r="CF16" s="174">
        <v>0</v>
      </c>
      <c r="CG16" s="47">
        <v>0</v>
      </c>
      <c r="CH16" s="181"/>
    </row>
    <row r="17" spans="1:86">
      <c r="A17" s="6"/>
      <c r="D17" s="1" t="s">
        <v>142</v>
      </c>
      <c r="E17" s="175">
        <v>0</v>
      </c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2"/>
      <c r="R17" s="263"/>
      <c r="S17" s="282"/>
      <c r="U17" s="5" t="s">
        <v>142</v>
      </c>
      <c r="V17" s="175"/>
      <c r="W17" s="176"/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  <c r="AH17" s="172"/>
      <c r="AI17" s="263"/>
      <c r="AJ17" s="282"/>
      <c r="AL17" s="5" t="s">
        <v>142</v>
      </c>
      <c r="AM17" s="175"/>
      <c r="AN17" s="176"/>
      <c r="AO17" s="176"/>
      <c r="AP17" s="176"/>
      <c r="AQ17" s="176"/>
      <c r="AR17" s="176"/>
      <c r="AS17" s="176"/>
      <c r="AT17" s="176"/>
      <c r="AU17" s="176"/>
      <c r="AV17" s="176"/>
      <c r="AW17" s="176"/>
      <c r="AX17" s="176"/>
      <c r="AY17" s="172"/>
      <c r="AZ17" s="263"/>
      <c r="BA17" s="282"/>
      <c r="BB17" s="9"/>
      <c r="BC17" s="5" t="s">
        <v>142</v>
      </c>
      <c r="BD17" s="175"/>
      <c r="BE17" s="176"/>
      <c r="BF17" s="176"/>
      <c r="BG17" s="176"/>
      <c r="BH17" s="176"/>
      <c r="BI17" s="176"/>
      <c r="BJ17" s="176"/>
      <c r="BK17" s="176"/>
      <c r="BL17" s="176"/>
      <c r="BM17" s="176"/>
      <c r="BN17" s="176"/>
      <c r="BO17" s="176"/>
      <c r="BP17" s="172"/>
      <c r="BQ17" s="263"/>
      <c r="BR17" s="282"/>
      <c r="BS17" s="9"/>
      <c r="BT17" s="5" t="s">
        <v>142</v>
      </c>
      <c r="BU17" s="175"/>
      <c r="BV17" s="176"/>
      <c r="BW17" s="176"/>
      <c r="BX17" s="176"/>
      <c r="BY17" s="176"/>
      <c r="BZ17" s="176"/>
      <c r="CA17" s="176"/>
      <c r="CB17" s="176"/>
      <c r="CC17" s="176"/>
      <c r="CD17" s="176"/>
      <c r="CE17" s="176"/>
      <c r="CF17" s="176"/>
      <c r="CG17" s="172"/>
      <c r="CH17" s="183"/>
    </row>
    <row r="18" spans="1:86" s="9" customFormat="1">
      <c r="A18" s="192"/>
      <c r="E18" s="29">
        <f>E16*E17</f>
        <v>0</v>
      </c>
      <c r="F18" s="30">
        <f>F16*F17</f>
        <v>0</v>
      </c>
      <c r="G18" s="30">
        <f t="shared" ref="G18:P18" si="5">G16*G17</f>
        <v>0</v>
      </c>
      <c r="H18" s="30">
        <f t="shared" si="5"/>
        <v>0</v>
      </c>
      <c r="I18" s="30">
        <f t="shared" si="5"/>
        <v>0</v>
      </c>
      <c r="J18" s="30">
        <f t="shared" si="5"/>
        <v>0</v>
      </c>
      <c r="K18" s="30">
        <f t="shared" si="5"/>
        <v>0</v>
      </c>
      <c r="L18" s="30">
        <f t="shared" si="5"/>
        <v>0</v>
      </c>
      <c r="M18" s="30">
        <f t="shared" si="5"/>
        <v>0</v>
      </c>
      <c r="N18" s="30">
        <f t="shared" si="5"/>
        <v>0</v>
      </c>
      <c r="O18" s="30">
        <f t="shared" si="5"/>
        <v>0</v>
      </c>
      <c r="P18" s="30">
        <f t="shared" si="5"/>
        <v>0</v>
      </c>
      <c r="Q18" s="180">
        <f>Q16*Q17</f>
        <v>0</v>
      </c>
      <c r="R18" s="264">
        <f>SUM(E18:Q18)</f>
        <v>0</v>
      </c>
      <c r="S18" s="278"/>
      <c r="T18" s="230"/>
      <c r="U18" s="248"/>
      <c r="V18" s="29">
        <f>V16*V17</f>
        <v>0</v>
      </c>
      <c r="W18" s="30">
        <f>W16*W17</f>
        <v>0</v>
      </c>
      <c r="X18" s="30">
        <f t="shared" ref="X18:AG18" si="6">X16*X17</f>
        <v>0</v>
      </c>
      <c r="Y18" s="30">
        <f t="shared" si="6"/>
        <v>0</v>
      </c>
      <c r="Z18" s="30">
        <f t="shared" si="6"/>
        <v>0</v>
      </c>
      <c r="AA18" s="30">
        <f t="shared" si="6"/>
        <v>0</v>
      </c>
      <c r="AB18" s="30">
        <f t="shared" si="6"/>
        <v>0</v>
      </c>
      <c r="AC18" s="30">
        <f t="shared" si="6"/>
        <v>0</v>
      </c>
      <c r="AD18" s="30">
        <f t="shared" si="6"/>
        <v>0</v>
      </c>
      <c r="AE18" s="30">
        <f t="shared" si="6"/>
        <v>0</v>
      </c>
      <c r="AF18" s="30">
        <f t="shared" si="6"/>
        <v>0</v>
      </c>
      <c r="AG18" s="30">
        <f t="shared" si="6"/>
        <v>0</v>
      </c>
      <c r="AH18" s="180">
        <f>AH16*AH17</f>
        <v>0</v>
      </c>
      <c r="AI18" s="264">
        <f>SUM(V18:AH18)</f>
        <v>0</v>
      </c>
      <c r="AJ18" s="278"/>
      <c r="AK18" s="230"/>
      <c r="AL18" s="248"/>
      <c r="AM18" s="29">
        <f>AM16*AM17</f>
        <v>0</v>
      </c>
      <c r="AN18" s="30">
        <f>AN16*AN17</f>
        <v>0</v>
      </c>
      <c r="AO18" s="30">
        <f t="shared" ref="AO18:AX18" si="7">AO16*AO17</f>
        <v>0</v>
      </c>
      <c r="AP18" s="30">
        <f t="shared" si="7"/>
        <v>0</v>
      </c>
      <c r="AQ18" s="30">
        <f t="shared" si="7"/>
        <v>0</v>
      </c>
      <c r="AR18" s="30">
        <f t="shared" si="7"/>
        <v>0</v>
      </c>
      <c r="AS18" s="30">
        <f t="shared" si="7"/>
        <v>0</v>
      </c>
      <c r="AT18" s="30">
        <f t="shared" si="7"/>
        <v>0</v>
      </c>
      <c r="AU18" s="30">
        <f t="shared" si="7"/>
        <v>0</v>
      </c>
      <c r="AV18" s="30">
        <f t="shared" si="7"/>
        <v>0</v>
      </c>
      <c r="AW18" s="30">
        <f t="shared" si="7"/>
        <v>0</v>
      </c>
      <c r="AX18" s="30">
        <f t="shared" si="7"/>
        <v>0</v>
      </c>
      <c r="AY18" s="180">
        <f>AY16*AY17</f>
        <v>0</v>
      </c>
      <c r="AZ18" s="264">
        <f>SUM(AM18:AY18)</f>
        <v>0</v>
      </c>
      <c r="BA18" s="278"/>
      <c r="BB18" s="230"/>
      <c r="BC18" s="248"/>
      <c r="BD18" s="29">
        <f>BD16*BD17</f>
        <v>0</v>
      </c>
      <c r="BE18" s="30">
        <f>BE16*BE17</f>
        <v>0</v>
      </c>
      <c r="BF18" s="30">
        <f t="shared" ref="BF18:BO18" si="8">BF16*BF17</f>
        <v>0</v>
      </c>
      <c r="BG18" s="30">
        <f t="shared" si="8"/>
        <v>0</v>
      </c>
      <c r="BH18" s="30">
        <f t="shared" si="8"/>
        <v>0</v>
      </c>
      <c r="BI18" s="30">
        <f t="shared" si="8"/>
        <v>0</v>
      </c>
      <c r="BJ18" s="30">
        <f t="shared" si="8"/>
        <v>0</v>
      </c>
      <c r="BK18" s="30">
        <f t="shared" si="8"/>
        <v>0</v>
      </c>
      <c r="BL18" s="30">
        <f t="shared" si="8"/>
        <v>0</v>
      </c>
      <c r="BM18" s="30">
        <f t="shared" si="8"/>
        <v>0</v>
      </c>
      <c r="BN18" s="30">
        <f t="shared" si="8"/>
        <v>0</v>
      </c>
      <c r="BO18" s="30">
        <f t="shared" si="8"/>
        <v>0</v>
      </c>
      <c r="BP18" s="180">
        <f>BP16*BP17</f>
        <v>0</v>
      </c>
      <c r="BQ18" s="264">
        <f>SUM(BD18:BP18)</f>
        <v>0</v>
      </c>
      <c r="BR18" s="278"/>
      <c r="BS18" s="230"/>
      <c r="BT18" s="248"/>
      <c r="BU18" s="29">
        <f>BU16*BU17</f>
        <v>0</v>
      </c>
      <c r="BV18" s="30">
        <f>BV16*BV17</f>
        <v>0</v>
      </c>
      <c r="BW18" s="30">
        <f t="shared" ref="BW18:CF18" si="9">BW16*BW17</f>
        <v>0</v>
      </c>
      <c r="BX18" s="30">
        <f t="shared" si="9"/>
        <v>0</v>
      </c>
      <c r="BY18" s="30">
        <f t="shared" si="9"/>
        <v>0</v>
      </c>
      <c r="BZ18" s="30">
        <f t="shared" si="9"/>
        <v>0</v>
      </c>
      <c r="CA18" s="30">
        <f t="shared" si="9"/>
        <v>0</v>
      </c>
      <c r="CB18" s="30">
        <f t="shared" si="9"/>
        <v>0</v>
      </c>
      <c r="CC18" s="30">
        <f t="shared" si="9"/>
        <v>0</v>
      </c>
      <c r="CD18" s="30">
        <f t="shared" si="9"/>
        <v>0</v>
      </c>
      <c r="CE18" s="30">
        <f t="shared" si="9"/>
        <v>0</v>
      </c>
      <c r="CF18" s="30">
        <f t="shared" si="9"/>
        <v>0</v>
      </c>
      <c r="CG18" s="180">
        <f>CG16*CG17</f>
        <v>0</v>
      </c>
      <c r="CH18" s="193">
        <f>SUM(BU18:CG18)</f>
        <v>0</v>
      </c>
    </row>
    <row r="19" spans="1:86">
      <c r="A19" s="6" t="s">
        <v>68</v>
      </c>
      <c r="B19" s="3" t="s">
        <v>268</v>
      </c>
      <c r="C19" s="3"/>
      <c r="D19" s="3" t="s">
        <v>262</v>
      </c>
      <c r="E19" s="173">
        <v>0</v>
      </c>
      <c r="F19" s="174">
        <v>0</v>
      </c>
      <c r="G19" s="174">
        <v>0</v>
      </c>
      <c r="H19" s="174">
        <v>0</v>
      </c>
      <c r="I19" s="174">
        <v>0</v>
      </c>
      <c r="J19" s="174">
        <v>0</v>
      </c>
      <c r="K19" s="174">
        <v>0</v>
      </c>
      <c r="L19" s="174">
        <v>0</v>
      </c>
      <c r="M19" s="174">
        <v>0</v>
      </c>
      <c r="N19" s="174">
        <v>0</v>
      </c>
      <c r="O19" s="174">
        <v>0</v>
      </c>
      <c r="P19" s="174">
        <v>0</v>
      </c>
      <c r="Q19" s="47">
        <v>0</v>
      </c>
      <c r="R19" s="262"/>
      <c r="S19" s="279"/>
      <c r="T19" s="230"/>
      <c r="U19" s="20" t="s">
        <v>262</v>
      </c>
      <c r="V19" s="173">
        <v>0</v>
      </c>
      <c r="W19" s="174">
        <v>0</v>
      </c>
      <c r="X19" s="174">
        <v>0</v>
      </c>
      <c r="Y19" s="174">
        <v>0</v>
      </c>
      <c r="Z19" s="174">
        <v>0</v>
      </c>
      <c r="AA19" s="174">
        <v>0</v>
      </c>
      <c r="AB19" s="174">
        <v>0</v>
      </c>
      <c r="AC19" s="174">
        <v>0</v>
      </c>
      <c r="AD19" s="174">
        <v>0</v>
      </c>
      <c r="AE19" s="174">
        <v>0</v>
      </c>
      <c r="AF19" s="174">
        <v>0</v>
      </c>
      <c r="AG19" s="174">
        <v>0</v>
      </c>
      <c r="AH19" s="47">
        <v>0</v>
      </c>
      <c r="AI19" s="262"/>
      <c r="AJ19" s="279"/>
      <c r="AK19" s="230"/>
      <c r="AL19" s="20" t="s">
        <v>262</v>
      </c>
      <c r="AM19" s="173">
        <v>0</v>
      </c>
      <c r="AN19" s="174">
        <v>0</v>
      </c>
      <c r="AO19" s="174">
        <v>0</v>
      </c>
      <c r="AP19" s="174">
        <v>0</v>
      </c>
      <c r="AQ19" s="174">
        <v>0</v>
      </c>
      <c r="AR19" s="174">
        <v>0</v>
      </c>
      <c r="AS19" s="174">
        <v>0</v>
      </c>
      <c r="AT19" s="174">
        <v>0</v>
      </c>
      <c r="AU19" s="174">
        <v>0</v>
      </c>
      <c r="AV19" s="174">
        <v>0</v>
      </c>
      <c r="AW19" s="174">
        <v>0</v>
      </c>
      <c r="AX19" s="174">
        <v>0</v>
      </c>
      <c r="AY19" s="47">
        <v>0</v>
      </c>
      <c r="AZ19" s="262"/>
      <c r="BA19" s="279"/>
      <c r="BB19" s="230"/>
      <c r="BC19" s="20" t="s">
        <v>262</v>
      </c>
      <c r="BD19" s="173">
        <v>0</v>
      </c>
      <c r="BE19" s="174">
        <v>0</v>
      </c>
      <c r="BF19" s="174">
        <v>0</v>
      </c>
      <c r="BG19" s="174">
        <v>0</v>
      </c>
      <c r="BH19" s="174">
        <v>0</v>
      </c>
      <c r="BI19" s="174">
        <v>0</v>
      </c>
      <c r="BJ19" s="174">
        <v>0</v>
      </c>
      <c r="BK19" s="174">
        <v>0</v>
      </c>
      <c r="BL19" s="174">
        <v>0</v>
      </c>
      <c r="BM19" s="174">
        <v>0</v>
      </c>
      <c r="BN19" s="174">
        <v>0</v>
      </c>
      <c r="BO19" s="174">
        <v>0</v>
      </c>
      <c r="BP19" s="47">
        <v>0</v>
      </c>
      <c r="BQ19" s="262"/>
      <c r="BR19" s="279"/>
      <c r="BS19" s="230"/>
      <c r="BT19" s="20" t="s">
        <v>262</v>
      </c>
      <c r="BU19" s="173">
        <v>0</v>
      </c>
      <c r="BV19" s="174">
        <v>0</v>
      </c>
      <c r="BW19" s="174">
        <v>0</v>
      </c>
      <c r="BX19" s="174">
        <v>0</v>
      </c>
      <c r="BY19" s="174">
        <v>0</v>
      </c>
      <c r="BZ19" s="174">
        <v>0</v>
      </c>
      <c r="CA19" s="174">
        <v>0</v>
      </c>
      <c r="CB19" s="174">
        <v>0</v>
      </c>
      <c r="CC19" s="174">
        <v>0</v>
      </c>
      <c r="CD19" s="174">
        <v>0</v>
      </c>
      <c r="CE19" s="174">
        <v>0</v>
      </c>
      <c r="CF19" s="174">
        <v>0</v>
      </c>
      <c r="CG19" s="47">
        <v>0</v>
      </c>
      <c r="CH19" s="181"/>
    </row>
    <row r="20" spans="1:86">
      <c r="A20" s="6"/>
      <c r="B20" s="3"/>
      <c r="C20" s="3"/>
      <c r="D20" s="3" t="s">
        <v>394</v>
      </c>
      <c r="E20" s="173">
        <v>0</v>
      </c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47"/>
      <c r="R20" s="262"/>
      <c r="S20" s="279"/>
      <c r="T20" s="230"/>
      <c r="U20" s="20" t="s">
        <v>394</v>
      </c>
      <c r="V20" s="173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47"/>
      <c r="AI20" s="262"/>
      <c r="AJ20" s="279"/>
      <c r="AK20" s="230"/>
      <c r="AL20" s="20" t="s">
        <v>394</v>
      </c>
      <c r="AM20" s="173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47"/>
      <c r="AZ20" s="262"/>
      <c r="BA20" s="279"/>
      <c r="BB20" s="230"/>
      <c r="BC20" s="20" t="s">
        <v>394</v>
      </c>
      <c r="BD20" s="173"/>
      <c r="BE20" s="174"/>
      <c r="BF20" s="174"/>
      <c r="BG20" s="174"/>
      <c r="BH20" s="174"/>
      <c r="BI20" s="174"/>
      <c r="BJ20" s="174"/>
      <c r="BK20" s="174"/>
      <c r="BL20" s="174"/>
      <c r="BM20" s="174"/>
      <c r="BN20" s="174"/>
      <c r="BO20" s="174"/>
      <c r="BP20" s="47"/>
      <c r="BQ20" s="262"/>
      <c r="BR20" s="279"/>
      <c r="BS20" s="230"/>
      <c r="BT20" s="20" t="s">
        <v>394</v>
      </c>
      <c r="BU20" s="173"/>
      <c r="BV20" s="174"/>
      <c r="BW20" s="174"/>
      <c r="BX20" s="174"/>
      <c r="BY20" s="174"/>
      <c r="BZ20" s="174"/>
      <c r="CA20" s="174"/>
      <c r="CB20" s="174"/>
      <c r="CC20" s="174"/>
      <c r="CD20" s="174"/>
      <c r="CE20" s="174"/>
      <c r="CF20" s="174"/>
      <c r="CG20" s="47"/>
      <c r="CH20" s="181"/>
    </row>
    <row r="21" spans="1:86" s="9" customFormat="1">
      <c r="A21" s="192"/>
      <c r="B21" s="21"/>
      <c r="C21" s="21"/>
      <c r="D21" s="21"/>
      <c r="E21" s="29">
        <f>E19*E20</f>
        <v>0</v>
      </c>
      <c r="F21" s="30">
        <f>F19*F20</f>
        <v>0</v>
      </c>
      <c r="G21" s="30">
        <f t="shared" ref="G21:P21" si="10">G19*G20</f>
        <v>0</v>
      </c>
      <c r="H21" s="30">
        <f t="shared" si="10"/>
        <v>0</v>
      </c>
      <c r="I21" s="30">
        <f t="shared" si="10"/>
        <v>0</v>
      </c>
      <c r="J21" s="30">
        <f t="shared" si="10"/>
        <v>0</v>
      </c>
      <c r="K21" s="30">
        <f t="shared" si="10"/>
        <v>0</v>
      </c>
      <c r="L21" s="30">
        <f t="shared" si="10"/>
        <v>0</v>
      </c>
      <c r="M21" s="30">
        <f t="shared" si="10"/>
        <v>0</v>
      </c>
      <c r="N21" s="30">
        <f t="shared" si="10"/>
        <v>0</v>
      </c>
      <c r="O21" s="30">
        <f t="shared" si="10"/>
        <v>0</v>
      </c>
      <c r="P21" s="30">
        <f t="shared" si="10"/>
        <v>0</v>
      </c>
      <c r="Q21" s="180">
        <f>Q19*Q20</f>
        <v>0</v>
      </c>
      <c r="R21" s="264">
        <f>SUM(E21:Q21)</f>
        <v>0</v>
      </c>
      <c r="S21" s="278"/>
      <c r="T21" s="230"/>
      <c r="U21" s="247"/>
      <c r="V21" s="29">
        <f>V19*V20</f>
        <v>0</v>
      </c>
      <c r="W21" s="30">
        <f>W19*W20</f>
        <v>0</v>
      </c>
      <c r="X21" s="30">
        <f t="shared" ref="X21:AG21" si="11">X19*X20</f>
        <v>0</v>
      </c>
      <c r="Y21" s="30">
        <f t="shared" si="11"/>
        <v>0</v>
      </c>
      <c r="Z21" s="30">
        <f t="shared" si="11"/>
        <v>0</v>
      </c>
      <c r="AA21" s="30">
        <f t="shared" si="11"/>
        <v>0</v>
      </c>
      <c r="AB21" s="30">
        <f t="shared" si="11"/>
        <v>0</v>
      </c>
      <c r="AC21" s="30">
        <f t="shared" si="11"/>
        <v>0</v>
      </c>
      <c r="AD21" s="30">
        <f t="shared" si="11"/>
        <v>0</v>
      </c>
      <c r="AE21" s="30">
        <f t="shared" si="11"/>
        <v>0</v>
      </c>
      <c r="AF21" s="30">
        <f t="shared" si="11"/>
        <v>0</v>
      </c>
      <c r="AG21" s="30">
        <f t="shared" si="11"/>
        <v>0</v>
      </c>
      <c r="AH21" s="180">
        <f>AH19*AH20</f>
        <v>0</v>
      </c>
      <c r="AI21" s="264">
        <f>SUM(V21:AH21)</f>
        <v>0</v>
      </c>
      <c r="AJ21" s="278"/>
      <c r="AK21" s="230"/>
      <c r="AL21" s="247"/>
      <c r="AM21" s="29">
        <f>AM19*AM20</f>
        <v>0</v>
      </c>
      <c r="AN21" s="30">
        <f>AN19*AN20</f>
        <v>0</v>
      </c>
      <c r="AO21" s="30">
        <f t="shared" ref="AO21:AX21" si="12">AO19*AO20</f>
        <v>0</v>
      </c>
      <c r="AP21" s="30">
        <f t="shared" si="12"/>
        <v>0</v>
      </c>
      <c r="AQ21" s="30">
        <f t="shared" si="12"/>
        <v>0</v>
      </c>
      <c r="AR21" s="30">
        <f t="shared" si="12"/>
        <v>0</v>
      </c>
      <c r="AS21" s="30">
        <f t="shared" si="12"/>
        <v>0</v>
      </c>
      <c r="AT21" s="30">
        <f t="shared" si="12"/>
        <v>0</v>
      </c>
      <c r="AU21" s="30">
        <f t="shared" si="12"/>
        <v>0</v>
      </c>
      <c r="AV21" s="30">
        <f t="shared" si="12"/>
        <v>0</v>
      </c>
      <c r="AW21" s="30">
        <f t="shared" si="12"/>
        <v>0</v>
      </c>
      <c r="AX21" s="30">
        <f t="shared" si="12"/>
        <v>0</v>
      </c>
      <c r="AY21" s="180">
        <f>AY19*AY20</f>
        <v>0</v>
      </c>
      <c r="AZ21" s="264">
        <f>SUM(AM21:AY21)</f>
        <v>0</v>
      </c>
      <c r="BA21" s="278"/>
      <c r="BB21" s="230"/>
      <c r="BC21" s="247"/>
      <c r="BD21" s="29">
        <f>BD19*BD20</f>
        <v>0</v>
      </c>
      <c r="BE21" s="30">
        <f>BE19*BE20</f>
        <v>0</v>
      </c>
      <c r="BF21" s="30">
        <f t="shared" ref="BF21:BO21" si="13">BF19*BF20</f>
        <v>0</v>
      </c>
      <c r="BG21" s="30">
        <f t="shared" si="13"/>
        <v>0</v>
      </c>
      <c r="BH21" s="30">
        <f t="shared" si="13"/>
        <v>0</v>
      </c>
      <c r="BI21" s="30">
        <f t="shared" si="13"/>
        <v>0</v>
      </c>
      <c r="BJ21" s="30">
        <f t="shared" si="13"/>
        <v>0</v>
      </c>
      <c r="BK21" s="30">
        <f t="shared" si="13"/>
        <v>0</v>
      </c>
      <c r="BL21" s="30">
        <f t="shared" si="13"/>
        <v>0</v>
      </c>
      <c r="BM21" s="30">
        <f t="shared" si="13"/>
        <v>0</v>
      </c>
      <c r="BN21" s="30">
        <f t="shared" si="13"/>
        <v>0</v>
      </c>
      <c r="BO21" s="30">
        <f t="shared" si="13"/>
        <v>0</v>
      </c>
      <c r="BP21" s="180">
        <f>BP19*BP20</f>
        <v>0</v>
      </c>
      <c r="BQ21" s="264">
        <f>SUM(BD21:BP21)</f>
        <v>0</v>
      </c>
      <c r="BR21" s="278"/>
      <c r="BS21" s="230"/>
      <c r="BT21" s="247"/>
      <c r="BU21" s="29">
        <f>BU19*BU20</f>
        <v>0</v>
      </c>
      <c r="BV21" s="30">
        <f>BV19*BV20</f>
        <v>0</v>
      </c>
      <c r="BW21" s="30">
        <f t="shared" ref="BW21:CF21" si="14">BW19*BW20</f>
        <v>0</v>
      </c>
      <c r="BX21" s="30">
        <f t="shared" si="14"/>
        <v>0</v>
      </c>
      <c r="BY21" s="30">
        <f t="shared" si="14"/>
        <v>0</v>
      </c>
      <c r="BZ21" s="30">
        <f t="shared" si="14"/>
        <v>0</v>
      </c>
      <c r="CA21" s="30">
        <f t="shared" si="14"/>
        <v>0</v>
      </c>
      <c r="CB21" s="30">
        <f t="shared" si="14"/>
        <v>0</v>
      </c>
      <c r="CC21" s="30">
        <f t="shared" si="14"/>
        <v>0</v>
      </c>
      <c r="CD21" s="30">
        <f t="shared" si="14"/>
        <v>0</v>
      </c>
      <c r="CE21" s="30">
        <f t="shared" si="14"/>
        <v>0</v>
      </c>
      <c r="CF21" s="30">
        <f t="shared" si="14"/>
        <v>0</v>
      </c>
      <c r="CG21" s="180">
        <f>CG19*CG20</f>
        <v>0</v>
      </c>
      <c r="CH21" s="193">
        <f>SUM(BU21:CG21)</f>
        <v>0</v>
      </c>
    </row>
    <row r="22" spans="1:86">
      <c r="A22" s="6" t="s">
        <v>126</v>
      </c>
      <c r="B22" s="3" t="s">
        <v>269</v>
      </c>
      <c r="C22" s="3"/>
      <c r="D22" s="3" t="s">
        <v>262</v>
      </c>
      <c r="E22" s="173">
        <v>0</v>
      </c>
      <c r="F22" s="174">
        <v>0</v>
      </c>
      <c r="G22" s="174">
        <v>0</v>
      </c>
      <c r="H22" s="174">
        <v>0</v>
      </c>
      <c r="I22" s="174">
        <v>0</v>
      </c>
      <c r="J22" s="174">
        <v>0</v>
      </c>
      <c r="K22" s="174">
        <v>0</v>
      </c>
      <c r="L22" s="174">
        <v>0</v>
      </c>
      <c r="M22" s="174">
        <v>0</v>
      </c>
      <c r="N22" s="174">
        <v>0</v>
      </c>
      <c r="O22" s="174">
        <v>0</v>
      </c>
      <c r="P22" s="174">
        <v>0</v>
      </c>
      <c r="Q22" s="47">
        <v>0</v>
      </c>
      <c r="R22" s="262"/>
      <c r="S22" s="279"/>
      <c r="T22" s="230"/>
      <c r="U22" s="20" t="s">
        <v>262</v>
      </c>
      <c r="V22" s="173">
        <v>0</v>
      </c>
      <c r="W22" s="174">
        <v>0</v>
      </c>
      <c r="X22" s="174">
        <v>0</v>
      </c>
      <c r="Y22" s="174">
        <v>0</v>
      </c>
      <c r="Z22" s="174">
        <v>0</v>
      </c>
      <c r="AA22" s="174">
        <v>0</v>
      </c>
      <c r="AB22" s="174">
        <v>0</v>
      </c>
      <c r="AC22" s="174">
        <v>0</v>
      </c>
      <c r="AD22" s="174">
        <v>0</v>
      </c>
      <c r="AE22" s="174">
        <v>0</v>
      </c>
      <c r="AF22" s="174">
        <v>0</v>
      </c>
      <c r="AG22" s="174">
        <v>0</v>
      </c>
      <c r="AH22" s="47">
        <v>0</v>
      </c>
      <c r="AI22" s="262"/>
      <c r="AJ22" s="279"/>
      <c r="AK22" s="230"/>
      <c r="AL22" s="20" t="s">
        <v>262</v>
      </c>
      <c r="AM22" s="173">
        <v>0</v>
      </c>
      <c r="AN22" s="174">
        <v>0</v>
      </c>
      <c r="AO22" s="174">
        <v>0</v>
      </c>
      <c r="AP22" s="174">
        <v>0</v>
      </c>
      <c r="AQ22" s="174">
        <v>0</v>
      </c>
      <c r="AR22" s="174">
        <v>0</v>
      </c>
      <c r="AS22" s="174">
        <v>0</v>
      </c>
      <c r="AT22" s="174">
        <v>0</v>
      </c>
      <c r="AU22" s="174">
        <v>0</v>
      </c>
      <c r="AV22" s="174">
        <v>0</v>
      </c>
      <c r="AW22" s="174">
        <v>0</v>
      </c>
      <c r="AX22" s="174">
        <v>0</v>
      </c>
      <c r="AY22" s="47">
        <v>0</v>
      </c>
      <c r="AZ22" s="262"/>
      <c r="BA22" s="279"/>
      <c r="BB22" s="230"/>
      <c r="BC22" s="20" t="s">
        <v>262</v>
      </c>
      <c r="BD22" s="173">
        <v>0</v>
      </c>
      <c r="BE22" s="174">
        <v>0</v>
      </c>
      <c r="BF22" s="174">
        <v>0</v>
      </c>
      <c r="BG22" s="174">
        <v>0</v>
      </c>
      <c r="BH22" s="174">
        <v>0</v>
      </c>
      <c r="BI22" s="174">
        <v>0</v>
      </c>
      <c r="BJ22" s="174">
        <v>0</v>
      </c>
      <c r="BK22" s="174">
        <v>0</v>
      </c>
      <c r="BL22" s="174">
        <v>0</v>
      </c>
      <c r="BM22" s="174">
        <v>0</v>
      </c>
      <c r="BN22" s="174">
        <v>0</v>
      </c>
      <c r="BO22" s="174">
        <v>0</v>
      </c>
      <c r="BP22" s="47">
        <v>0</v>
      </c>
      <c r="BQ22" s="262"/>
      <c r="BR22" s="279"/>
      <c r="BS22" s="230"/>
      <c r="BT22" s="20" t="s">
        <v>262</v>
      </c>
      <c r="BU22" s="173">
        <v>0</v>
      </c>
      <c r="BV22" s="174">
        <v>0</v>
      </c>
      <c r="BW22" s="174">
        <v>0</v>
      </c>
      <c r="BX22" s="174">
        <v>0</v>
      </c>
      <c r="BY22" s="174">
        <v>0</v>
      </c>
      <c r="BZ22" s="174">
        <v>0</v>
      </c>
      <c r="CA22" s="174">
        <v>0</v>
      </c>
      <c r="CB22" s="174">
        <v>0</v>
      </c>
      <c r="CC22" s="174">
        <v>0</v>
      </c>
      <c r="CD22" s="174">
        <v>0</v>
      </c>
      <c r="CE22" s="174">
        <v>0</v>
      </c>
      <c r="CF22" s="174">
        <v>0</v>
      </c>
      <c r="CG22" s="47">
        <v>0</v>
      </c>
      <c r="CH22" s="181"/>
    </row>
    <row r="23" spans="1:86">
      <c r="A23" s="6"/>
      <c r="B23" s="3"/>
      <c r="C23" s="3"/>
      <c r="D23" s="3" t="s">
        <v>142</v>
      </c>
      <c r="E23" s="175">
        <v>0</v>
      </c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2"/>
      <c r="R23" s="263"/>
      <c r="S23" s="282"/>
      <c r="U23" s="20" t="s">
        <v>142</v>
      </c>
      <c r="V23" s="175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2"/>
      <c r="AI23" s="263"/>
      <c r="AJ23" s="282"/>
      <c r="AL23" s="20" t="s">
        <v>142</v>
      </c>
      <c r="AM23" s="175"/>
      <c r="AN23" s="176"/>
      <c r="AO23" s="176"/>
      <c r="AP23" s="176"/>
      <c r="AQ23" s="176"/>
      <c r="AR23" s="176"/>
      <c r="AS23" s="176"/>
      <c r="AT23" s="176"/>
      <c r="AU23" s="176"/>
      <c r="AV23" s="176"/>
      <c r="AW23" s="176"/>
      <c r="AX23" s="176"/>
      <c r="AY23" s="172"/>
      <c r="AZ23" s="263"/>
      <c r="BA23" s="282"/>
      <c r="BB23" s="9"/>
      <c r="BC23" s="20" t="s">
        <v>142</v>
      </c>
      <c r="BD23" s="175"/>
      <c r="BE23" s="176"/>
      <c r="BF23" s="176"/>
      <c r="BG23" s="176"/>
      <c r="BH23" s="176"/>
      <c r="BI23" s="176"/>
      <c r="BJ23" s="176"/>
      <c r="BK23" s="176"/>
      <c r="BL23" s="176"/>
      <c r="BM23" s="176"/>
      <c r="BN23" s="176"/>
      <c r="BO23" s="176"/>
      <c r="BP23" s="172"/>
      <c r="BQ23" s="263"/>
      <c r="BR23" s="282"/>
      <c r="BS23" s="9"/>
      <c r="BT23" s="20" t="s">
        <v>142</v>
      </c>
      <c r="BU23" s="175"/>
      <c r="BV23" s="176"/>
      <c r="BW23" s="176"/>
      <c r="BX23" s="176"/>
      <c r="BY23" s="176"/>
      <c r="BZ23" s="176"/>
      <c r="CA23" s="176"/>
      <c r="CB23" s="176"/>
      <c r="CC23" s="176"/>
      <c r="CD23" s="176"/>
      <c r="CE23" s="176"/>
      <c r="CF23" s="176"/>
      <c r="CG23" s="172"/>
      <c r="CH23" s="183"/>
    </row>
    <row r="24" spans="1:86" s="9" customFormat="1">
      <c r="A24" s="188"/>
      <c r="B24" s="189"/>
      <c r="C24" s="189"/>
      <c r="D24" s="189"/>
      <c r="E24" s="61">
        <f>E22*E23</f>
        <v>0</v>
      </c>
      <c r="F24" s="54">
        <f>F22*F23</f>
        <v>0</v>
      </c>
      <c r="G24" s="54">
        <f t="shared" ref="G24:P24" si="15">G22*G23</f>
        <v>0</v>
      </c>
      <c r="H24" s="54">
        <f t="shared" si="15"/>
        <v>0</v>
      </c>
      <c r="I24" s="54">
        <f t="shared" si="15"/>
        <v>0</v>
      </c>
      <c r="J24" s="54">
        <f t="shared" si="15"/>
        <v>0</v>
      </c>
      <c r="K24" s="54">
        <f t="shared" si="15"/>
        <v>0</v>
      </c>
      <c r="L24" s="54">
        <f t="shared" si="15"/>
        <v>0</v>
      </c>
      <c r="M24" s="54">
        <f t="shared" si="15"/>
        <v>0</v>
      </c>
      <c r="N24" s="54">
        <f t="shared" si="15"/>
        <v>0</v>
      </c>
      <c r="O24" s="54">
        <f t="shared" si="15"/>
        <v>0</v>
      </c>
      <c r="P24" s="54">
        <f t="shared" si="15"/>
        <v>0</v>
      </c>
      <c r="Q24" s="190">
        <f>Q22*Q23</f>
        <v>0</v>
      </c>
      <c r="R24" s="265">
        <f>SUM(E24:Q24)</f>
        <v>0</v>
      </c>
      <c r="S24" s="283"/>
      <c r="T24" s="235"/>
      <c r="U24" s="249"/>
      <c r="V24" s="61">
        <f>V22*V23</f>
        <v>0</v>
      </c>
      <c r="W24" s="54">
        <f>W22*W23</f>
        <v>0</v>
      </c>
      <c r="X24" s="54">
        <f t="shared" ref="X24:AG24" si="16">X22*X23</f>
        <v>0</v>
      </c>
      <c r="Y24" s="54">
        <f t="shared" si="16"/>
        <v>0</v>
      </c>
      <c r="Z24" s="54">
        <f t="shared" si="16"/>
        <v>0</v>
      </c>
      <c r="AA24" s="54">
        <f t="shared" si="16"/>
        <v>0</v>
      </c>
      <c r="AB24" s="54">
        <f t="shared" si="16"/>
        <v>0</v>
      </c>
      <c r="AC24" s="54">
        <f t="shared" si="16"/>
        <v>0</v>
      </c>
      <c r="AD24" s="54">
        <f t="shared" si="16"/>
        <v>0</v>
      </c>
      <c r="AE24" s="54">
        <f t="shared" si="16"/>
        <v>0</v>
      </c>
      <c r="AF24" s="54">
        <f t="shared" si="16"/>
        <v>0</v>
      </c>
      <c r="AG24" s="54">
        <f t="shared" si="16"/>
        <v>0</v>
      </c>
      <c r="AH24" s="190">
        <f>AH22*AH23</f>
        <v>0</v>
      </c>
      <c r="AI24" s="265">
        <f>SUM(V24:AH24)</f>
        <v>0</v>
      </c>
      <c r="AJ24" s="283"/>
      <c r="AK24" s="235"/>
      <c r="AL24" s="249"/>
      <c r="AM24" s="61">
        <f>AM22*AM23</f>
        <v>0</v>
      </c>
      <c r="AN24" s="54">
        <f>AN22*AN23</f>
        <v>0</v>
      </c>
      <c r="AO24" s="54">
        <f t="shared" ref="AO24:AX24" si="17">AO22*AO23</f>
        <v>0</v>
      </c>
      <c r="AP24" s="54">
        <f t="shared" si="17"/>
        <v>0</v>
      </c>
      <c r="AQ24" s="54">
        <f t="shared" si="17"/>
        <v>0</v>
      </c>
      <c r="AR24" s="54">
        <f t="shared" si="17"/>
        <v>0</v>
      </c>
      <c r="AS24" s="54">
        <f t="shared" si="17"/>
        <v>0</v>
      </c>
      <c r="AT24" s="54">
        <f t="shared" si="17"/>
        <v>0</v>
      </c>
      <c r="AU24" s="54">
        <f t="shared" si="17"/>
        <v>0</v>
      </c>
      <c r="AV24" s="54">
        <f t="shared" si="17"/>
        <v>0</v>
      </c>
      <c r="AW24" s="54">
        <f t="shared" si="17"/>
        <v>0</v>
      </c>
      <c r="AX24" s="54">
        <f t="shared" si="17"/>
        <v>0</v>
      </c>
      <c r="AY24" s="190">
        <f>AY22*AY23</f>
        <v>0</v>
      </c>
      <c r="AZ24" s="265">
        <f>SUM(AM24:AY24)</f>
        <v>0</v>
      </c>
      <c r="BA24" s="283"/>
      <c r="BB24" s="235"/>
      <c r="BC24" s="249"/>
      <c r="BD24" s="61">
        <f>BD22*BD23</f>
        <v>0</v>
      </c>
      <c r="BE24" s="54">
        <f>BE22*BE23</f>
        <v>0</v>
      </c>
      <c r="BF24" s="54">
        <f t="shared" ref="BF24:BO24" si="18">BF22*BF23</f>
        <v>0</v>
      </c>
      <c r="BG24" s="54">
        <f t="shared" si="18"/>
        <v>0</v>
      </c>
      <c r="BH24" s="54">
        <f t="shared" si="18"/>
        <v>0</v>
      </c>
      <c r="BI24" s="54">
        <f t="shared" si="18"/>
        <v>0</v>
      </c>
      <c r="BJ24" s="54">
        <f t="shared" si="18"/>
        <v>0</v>
      </c>
      <c r="BK24" s="54">
        <f t="shared" si="18"/>
        <v>0</v>
      </c>
      <c r="BL24" s="54">
        <f t="shared" si="18"/>
        <v>0</v>
      </c>
      <c r="BM24" s="54">
        <f t="shared" si="18"/>
        <v>0</v>
      </c>
      <c r="BN24" s="54">
        <f t="shared" si="18"/>
        <v>0</v>
      </c>
      <c r="BO24" s="54">
        <f t="shared" si="18"/>
        <v>0</v>
      </c>
      <c r="BP24" s="190">
        <f>BP22*BP23</f>
        <v>0</v>
      </c>
      <c r="BQ24" s="265">
        <f>SUM(BD24:BP24)</f>
        <v>0</v>
      </c>
      <c r="BR24" s="283"/>
      <c r="BS24" s="235"/>
      <c r="BT24" s="249"/>
      <c r="BU24" s="61">
        <f>BU22*BU23</f>
        <v>0</v>
      </c>
      <c r="BV24" s="54">
        <f>BV22*BV23</f>
        <v>0</v>
      </c>
      <c r="BW24" s="54">
        <f t="shared" ref="BW24:CF24" si="19">BW22*BW23</f>
        <v>0</v>
      </c>
      <c r="BX24" s="54">
        <f t="shared" si="19"/>
        <v>0</v>
      </c>
      <c r="BY24" s="54">
        <f t="shared" si="19"/>
        <v>0</v>
      </c>
      <c r="BZ24" s="54">
        <f t="shared" si="19"/>
        <v>0</v>
      </c>
      <c r="CA24" s="54">
        <f t="shared" si="19"/>
        <v>0</v>
      </c>
      <c r="CB24" s="54">
        <f t="shared" si="19"/>
        <v>0</v>
      </c>
      <c r="CC24" s="54">
        <f t="shared" si="19"/>
        <v>0</v>
      </c>
      <c r="CD24" s="54">
        <f t="shared" si="19"/>
        <v>0</v>
      </c>
      <c r="CE24" s="54">
        <f t="shared" si="19"/>
        <v>0</v>
      </c>
      <c r="CF24" s="54">
        <f t="shared" si="19"/>
        <v>0</v>
      </c>
      <c r="CG24" s="190">
        <f>CG22*CG23</f>
        <v>0</v>
      </c>
      <c r="CH24" s="191">
        <f>SUM(BU24:CG24)</f>
        <v>0</v>
      </c>
    </row>
    <row r="25" spans="1:86" s="194" customFormat="1">
      <c r="B25" s="194" t="s">
        <v>378</v>
      </c>
      <c r="E25" s="210">
        <f>E15+E18+E21+E24</f>
        <v>0</v>
      </c>
      <c r="F25" s="211">
        <f t="shared" ref="F25:Q25" si="20">F15+F18+F21+F24</f>
        <v>0</v>
      </c>
      <c r="G25" s="211">
        <f t="shared" si="20"/>
        <v>0</v>
      </c>
      <c r="H25" s="211">
        <f t="shared" si="20"/>
        <v>0</v>
      </c>
      <c r="I25" s="211">
        <f t="shared" si="20"/>
        <v>0</v>
      </c>
      <c r="J25" s="211">
        <f t="shared" si="20"/>
        <v>0</v>
      </c>
      <c r="K25" s="211">
        <f t="shared" si="20"/>
        <v>0</v>
      </c>
      <c r="L25" s="211">
        <f t="shared" si="20"/>
        <v>0</v>
      </c>
      <c r="M25" s="211">
        <f t="shared" si="20"/>
        <v>0</v>
      </c>
      <c r="N25" s="211">
        <f t="shared" si="20"/>
        <v>0</v>
      </c>
      <c r="O25" s="211">
        <f t="shared" si="20"/>
        <v>0</v>
      </c>
      <c r="P25" s="211">
        <f t="shared" si="20"/>
        <v>0</v>
      </c>
      <c r="Q25" s="212">
        <f t="shared" si="20"/>
        <v>0</v>
      </c>
      <c r="R25" s="266">
        <f t="shared" ref="R25" si="21">SUM(R13:R24)</f>
        <v>0</v>
      </c>
      <c r="S25" s="284"/>
      <c r="T25" s="236"/>
      <c r="U25" s="250"/>
      <c r="V25" s="210">
        <f>V15+V18+V21+V24</f>
        <v>0</v>
      </c>
      <c r="W25" s="211">
        <f t="shared" ref="W25:AH25" si="22">W15+W18+W21+W24</f>
        <v>0</v>
      </c>
      <c r="X25" s="211">
        <f t="shared" si="22"/>
        <v>0</v>
      </c>
      <c r="Y25" s="211">
        <f t="shared" si="22"/>
        <v>0</v>
      </c>
      <c r="Z25" s="211">
        <f t="shared" si="22"/>
        <v>0</v>
      </c>
      <c r="AA25" s="211">
        <f t="shared" si="22"/>
        <v>0</v>
      </c>
      <c r="AB25" s="211">
        <f t="shared" si="22"/>
        <v>0</v>
      </c>
      <c r="AC25" s="211">
        <f t="shared" si="22"/>
        <v>0</v>
      </c>
      <c r="AD25" s="211">
        <f t="shared" si="22"/>
        <v>0</v>
      </c>
      <c r="AE25" s="211">
        <f t="shared" si="22"/>
        <v>0</v>
      </c>
      <c r="AF25" s="211">
        <f t="shared" si="22"/>
        <v>0</v>
      </c>
      <c r="AG25" s="211">
        <f t="shared" si="22"/>
        <v>0</v>
      </c>
      <c r="AH25" s="212">
        <f t="shared" si="22"/>
        <v>0</v>
      </c>
      <c r="AI25" s="266">
        <f t="shared" ref="AI25" si="23">SUM(AI13:AI24)</f>
        <v>0</v>
      </c>
      <c r="AJ25" s="284"/>
      <c r="AK25" s="236"/>
      <c r="AL25" s="250"/>
      <c r="AM25" s="210">
        <f>AM15+AM18+AM21+AM24</f>
        <v>0</v>
      </c>
      <c r="AN25" s="211">
        <f t="shared" ref="AN25:AY25" si="24">AN15+AN18+AN21+AN24</f>
        <v>0</v>
      </c>
      <c r="AO25" s="211">
        <f t="shared" si="24"/>
        <v>0</v>
      </c>
      <c r="AP25" s="211">
        <f t="shared" si="24"/>
        <v>0</v>
      </c>
      <c r="AQ25" s="211">
        <f t="shared" si="24"/>
        <v>0</v>
      </c>
      <c r="AR25" s="211">
        <f t="shared" si="24"/>
        <v>0</v>
      </c>
      <c r="AS25" s="211">
        <f t="shared" si="24"/>
        <v>0</v>
      </c>
      <c r="AT25" s="211">
        <f t="shared" si="24"/>
        <v>0</v>
      </c>
      <c r="AU25" s="211">
        <f t="shared" si="24"/>
        <v>0</v>
      </c>
      <c r="AV25" s="211">
        <f t="shared" si="24"/>
        <v>0</v>
      </c>
      <c r="AW25" s="211">
        <f t="shared" si="24"/>
        <v>0</v>
      </c>
      <c r="AX25" s="211">
        <f t="shared" si="24"/>
        <v>0</v>
      </c>
      <c r="AY25" s="212">
        <f t="shared" si="24"/>
        <v>0</v>
      </c>
      <c r="AZ25" s="266">
        <f t="shared" ref="AZ25" si="25">SUM(AZ13:AZ24)</f>
        <v>0</v>
      </c>
      <c r="BA25" s="284"/>
      <c r="BB25" s="236"/>
      <c r="BC25" s="250"/>
      <c r="BD25" s="210">
        <f>BD15+BD18+BD21+BD24</f>
        <v>0</v>
      </c>
      <c r="BE25" s="211">
        <f t="shared" ref="BE25:BP25" si="26">BE15+BE18+BE21+BE24</f>
        <v>0</v>
      </c>
      <c r="BF25" s="211">
        <f t="shared" si="26"/>
        <v>0</v>
      </c>
      <c r="BG25" s="211">
        <f t="shared" si="26"/>
        <v>0</v>
      </c>
      <c r="BH25" s="211">
        <f t="shared" si="26"/>
        <v>0</v>
      </c>
      <c r="BI25" s="211">
        <f t="shared" si="26"/>
        <v>0</v>
      </c>
      <c r="BJ25" s="211">
        <f t="shared" si="26"/>
        <v>0</v>
      </c>
      <c r="BK25" s="211">
        <f t="shared" si="26"/>
        <v>0</v>
      </c>
      <c r="BL25" s="211">
        <f t="shared" si="26"/>
        <v>0</v>
      </c>
      <c r="BM25" s="211">
        <f t="shared" si="26"/>
        <v>0</v>
      </c>
      <c r="BN25" s="211">
        <f t="shared" si="26"/>
        <v>0</v>
      </c>
      <c r="BO25" s="211">
        <f t="shared" si="26"/>
        <v>0</v>
      </c>
      <c r="BP25" s="212">
        <f t="shared" si="26"/>
        <v>0</v>
      </c>
      <c r="BQ25" s="266">
        <f t="shared" ref="BQ25" si="27">SUM(BQ13:BQ24)</f>
        <v>0</v>
      </c>
      <c r="BR25" s="284"/>
      <c r="BS25" s="236"/>
      <c r="BT25" s="250"/>
      <c r="BU25" s="210">
        <f>BU15+BU18+BU21+BU24</f>
        <v>0</v>
      </c>
      <c r="BV25" s="211">
        <f t="shared" ref="BV25:CG25" si="28">BV15+BV18+BV21+BV24</f>
        <v>0</v>
      </c>
      <c r="BW25" s="211">
        <f t="shared" si="28"/>
        <v>0</v>
      </c>
      <c r="BX25" s="211">
        <f t="shared" si="28"/>
        <v>0</v>
      </c>
      <c r="BY25" s="211">
        <f t="shared" si="28"/>
        <v>0</v>
      </c>
      <c r="BZ25" s="211">
        <f t="shared" si="28"/>
        <v>0</v>
      </c>
      <c r="CA25" s="211">
        <f t="shared" si="28"/>
        <v>0</v>
      </c>
      <c r="CB25" s="211">
        <f t="shared" si="28"/>
        <v>0</v>
      </c>
      <c r="CC25" s="211">
        <f t="shared" si="28"/>
        <v>0</v>
      </c>
      <c r="CD25" s="211">
        <f t="shared" si="28"/>
        <v>0</v>
      </c>
      <c r="CE25" s="211">
        <f t="shared" si="28"/>
        <v>0</v>
      </c>
      <c r="CF25" s="211">
        <f t="shared" si="28"/>
        <v>0</v>
      </c>
      <c r="CG25" s="212">
        <f t="shared" si="28"/>
        <v>0</v>
      </c>
      <c r="CH25" s="197">
        <f t="shared" ref="CH25" si="29">SUM(CH13:CH24)</f>
        <v>0</v>
      </c>
    </row>
    <row r="26" spans="1:86" s="2" customFormat="1">
      <c r="E26" s="59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9"/>
      <c r="R26" s="267"/>
      <c r="S26" s="285"/>
      <c r="T26" s="236"/>
      <c r="U26" s="22"/>
      <c r="V26" s="59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9"/>
      <c r="AI26" s="267"/>
      <c r="AJ26" s="285"/>
      <c r="AK26" s="236"/>
      <c r="AL26" s="22"/>
      <c r="AM26" s="59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9"/>
      <c r="AZ26" s="267"/>
      <c r="BA26" s="285"/>
      <c r="BB26" s="236"/>
      <c r="BC26" s="22"/>
      <c r="BD26" s="59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9"/>
      <c r="BQ26" s="267"/>
      <c r="BR26" s="285"/>
      <c r="BS26" s="236"/>
      <c r="BT26" s="22"/>
      <c r="BU26" s="59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9"/>
      <c r="CH26" s="27"/>
    </row>
    <row r="27" spans="1:86" s="2" customFormat="1">
      <c r="A27" s="169" t="s">
        <v>376</v>
      </c>
      <c r="B27" s="3"/>
      <c r="C27" s="3"/>
      <c r="D27" s="3"/>
      <c r="E27" s="171" t="s">
        <v>390</v>
      </c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46"/>
      <c r="R27" s="262"/>
      <c r="S27" s="279"/>
      <c r="T27" s="230" t="s">
        <v>376</v>
      </c>
      <c r="U27" s="20"/>
      <c r="V27" s="171" t="s">
        <v>390</v>
      </c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46"/>
      <c r="AI27" s="262"/>
      <c r="AJ27" s="279"/>
      <c r="AK27" s="230" t="s">
        <v>376</v>
      </c>
      <c r="AL27" s="20"/>
      <c r="AM27" s="171" t="s">
        <v>390</v>
      </c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46"/>
      <c r="AZ27" s="262"/>
      <c r="BA27" s="279"/>
      <c r="BB27" s="230" t="s">
        <v>376</v>
      </c>
      <c r="BC27" s="20"/>
      <c r="BD27" s="171" t="s">
        <v>390</v>
      </c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46"/>
      <c r="BQ27" s="262"/>
      <c r="BR27" s="279"/>
      <c r="BS27" s="230" t="s">
        <v>376</v>
      </c>
      <c r="BT27" s="20"/>
      <c r="BU27" s="171" t="s">
        <v>390</v>
      </c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46"/>
      <c r="CH27" s="181"/>
    </row>
    <row r="28" spans="1:86" s="2" customFormat="1">
      <c r="A28" s="6" t="s">
        <v>66</v>
      </c>
      <c r="B28" s="3" t="s">
        <v>172</v>
      </c>
      <c r="C28" s="3"/>
      <c r="D28" s="3" t="s">
        <v>262</v>
      </c>
      <c r="E28" s="173">
        <v>0</v>
      </c>
      <c r="F28" s="174">
        <v>0</v>
      </c>
      <c r="G28" s="174">
        <v>0</v>
      </c>
      <c r="H28" s="174">
        <v>0</v>
      </c>
      <c r="I28" s="174">
        <v>0</v>
      </c>
      <c r="J28" s="174">
        <v>0</v>
      </c>
      <c r="K28" s="174">
        <v>0</v>
      </c>
      <c r="L28" s="174">
        <v>0</v>
      </c>
      <c r="M28" s="174">
        <v>0</v>
      </c>
      <c r="N28" s="174">
        <v>0</v>
      </c>
      <c r="O28" s="174">
        <v>0</v>
      </c>
      <c r="P28" s="174">
        <v>0</v>
      </c>
      <c r="Q28" s="47">
        <v>0</v>
      </c>
      <c r="R28" s="262"/>
      <c r="S28" s="279"/>
      <c r="T28" s="230"/>
      <c r="U28" s="20" t="s">
        <v>262</v>
      </c>
      <c r="V28" s="173">
        <v>0</v>
      </c>
      <c r="W28" s="174">
        <v>0</v>
      </c>
      <c r="X28" s="174">
        <v>0</v>
      </c>
      <c r="Y28" s="174">
        <v>0</v>
      </c>
      <c r="Z28" s="174">
        <v>0</v>
      </c>
      <c r="AA28" s="174">
        <v>0</v>
      </c>
      <c r="AB28" s="174">
        <v>0</v>
      </c>
      <c r="AC28" s="174">
        <v>0</v>
      </c>
      <c r="AD28" s="174">
        <v>0</v>
      </c>
      <c r="AE28" s="174">
        <v>0</v>
      </c>
      <c r="AF28" s="174">
        <v>0</v>
      </c>
      <c r="AG28" s="174">
        <v>0</v>
      </c>
      <c r="AH28" s="47">
        <v>0</v>
      </c>
      <c r="AI28" s="262"/>
      <c r="AJ28" s="279"/>
      <c r="AK28" s="230"/>
      <c r="AL28" s="20" t="s">
        <v>262</v>
      </c>
      <c r="AM28" s="173">
        <v>0</v>
      </c>
      <c r="AN28" s="174">
        <v>0</v>
      </c>
      <c r="AO28" s="174">
        <v>0</v>
      </c>
      <c r="AP28" s="174">
        <v>0</v>
      </c>
      <c r="AQ28" s="174">
        <v>0</v>
      </c>
      <c r="AR28" s="174">
        <v>0</v>
      </c>
      <c r="AS28" s="174">
        <v>0</v>
      </c>
      <c r="AT28" s="174">
        <v>0</v>
      </c>
      <c r="AU28" s="174">
        <v>0</v>
      </c>
      <c r="AV28" s="174">
        <v>0</v>
      </c>
      <c r="AW28" s="174">
        <v>0</v>
      </c>
      <c r="AX28" s="174">
        <v>0</v>
      </c>
      <c r="AY28" s="47">
        <v>0</v>
      </c>
      <c r="AZ28" s="262"/>
      <c r="BA28" s="279"/>
      <c r="BB28" s="230"/>
      <c r="BC28" s="20" t="s">
        <v>262</v>
      </c>
      <c r="BD28" s="173">
        <v>0</v>
      </c>
      <c r="BE28" s="174">
        <v>0</v>
      </c>
      <c r="BF28" s="174">
        <v>0</v>
      </c>
      <c r="BG28" s="174">
        <v>0</v>
      </c>
      <c r="BH28" s="174">
        <v>0</v>
      </c>
      <c r="BI28" s="174">
        <v>0</v>
      </c>
      <c r="BJ28" s="174">
        <v>0</v>
      </c>
      <c r="BK28" s="174">
        <v>0</v>
      </c>
      <c r="BL28" s="174">
        <v>0</v>
      </c>
      <c r="BM28" s="174">
        <v>0</v>
      </c>
      <c r="BN28" s="174">
        <v>0</v>
      </c>
      <c r="BO28" s="174">
        <v>0</v>
      </c>
      <c r="BP28" s="47">
        <v>0</v>
      </c>
      <c r="BQ28" s="262"/>
      <c r="BR28" s="279"/>
      <c r="BS28" s="230"/>
      <c r="BT28" s="20" t="s">
        <v>262</v>
      </c>
      <c r="BU28" s="173">
        <v>0</v>
      </c>
      <c r="BV28" s="174">
        <v>0</v>
      </c>
      <c r="BW28" s="174">
        <v>0</v>
      </c>
      <c r="BX28" s="174">
        <v>0</v>
      </c>
      <c r="BY28" s="174">
        <v>0</v>
      </c>
      <c r="BZ28" s="174">
        <v>0</v>
      </c>
      <c r="CA28" s="174">
        <v>0</v>
      </c>
      <c r="CB28" s="174">
        <v>0</v>
      </c>
      <c r="CC28" s="174">
        <v>0</v>
      </c>
      <c r="CD28" s="174">
        <v>0</v>
      </c>
      <c r="CE28" s="174">
        <v>0</v>
      </c>
      <c r="CF28" s="174">
        <v>0</v>
      </c>
      <c r="CG28" s="47">
        <v>0</v>
      </c>
      <c r="CH28" s="181"/>
    </row>
    <row r="29" spans="1:86" s="2" customFormat="1">
      <c r="A29" s="6"/>
      <c r="B29" s="3"/>
      <c r="C29" s="3"/>
      <c r="D29" s="3" t="s">
        <v>142</v>
      </c>
      <c r="E29" s="175">
        <v>0</v>
      </c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2"/>
      <c r="R29" s="263"/>
      <c r="S29" s="282"/>
      <c r="T29" s="9"/>
      <c r="U29" s="20" t="s">
        <v>142</v>
      </c>
      <c r="V29" s="175"/>
      <c r="W29" s="176"/>
      <c r="X29" s="176"/>
      <c r="Y29" s="176"/>
      <c r="Z29" s="176"/>
      <c r="AA29" s="176"/>
      <c r="AB29" s="176"/>
      <c r="AC29" s="176"/>
      <c r="AD29" s="176"/>
      <c r="AE29" s="176"/>
      <c r="AF29" s="176"/>
      <c r="AG29" s="176"/>
      <c r="AH29" s="172"/>
      <c r="AI29" s="263"/>
      <c r="AJ29" s="282"/>
      <c r="AK29" s="9"/>
      <c r="AL29" s="20" t="s">
        <v>142</v>
      </c>
      <c r="AM29" s="175"/>
      <c r="AN29" s="176"/>
      <c r="AO29" s="176"/>
      <c r="AP29" s="176"/>
      <c r="AQ29" s="176"/>
      <c r="AR29" s="176"/>
      <c r="AS29" s="176"/>
      <c r="AT29" s="176"/>
      <c r="AU29" s="176"/>
      <c r="AV29" s="176"/>
      <c r="AW29" s="176"/>
      <c r="AX29" s="176"/>
      <c r="AY29" s="172"/>
      <c r="AZ29" s="263"/>
      <c r="BA29" s="282"/>
      <c r="BB29" s="9"/>
      <c r="BC29" s="20" t="s">
        <v>142</v>
      </c>
      <c r="BD29" s="175"/>
      <c r="BE29" s="176"/>
      <c r="BF29" s="176"/>
      <c r="BG29" s="176"/>
      <c r="BH29" s="176"/>
      <c r="BI29" s="176"/>
      <c r="BJ29" s="176"/>
      <c r="BK29" s="176"/>
      <c r="BL29" s="176"/>
      <c r="BM29" s="176"/>
      <c r="BN29" s="176"/>
      <c r="BO29" s="176"/>
      <c r="BP29" s="172"/>
      <c r="BQ29" s="263"/>
      <c r="BR29" s="282"/>
      <c r="BS29" s="9"/>
      <c r="BT29" s="20" t="s">
        <v>142</v>
      </c>
      <c r="BU29" s="175"/>
      <c r="BV29" s="176"/>
      <c r="BW29" s="176"/>
      <c r="BX29" s="176"/>
      <c r="BY29" s="176"/>
      <c r="BZ29" s="176"/>
      <c r="CA29" s="176"/>
      <c r="CB29" s="176"/>
      <c r="CC29" s="176"/>
      <c r="CD29" s="176"/>
      <c r="CE29" s="176"/>
      <c r="CF29" s="176"/>
      <c r="CG29" s="172"/>
      <c r="CH29" s="183"/>
    </row>
    <row r="30" spans="1:86" s="2" customFormat="1">
      <c r="A30" s="192"/>
      <c r="B30" s="21"/>
      <c r="C30" s="21"/>
      <c r="D30" s="21"/>
      <c r="E30" s="178">
        <f>E28*E29</f>
        <v>0</v>
      </c>
      <c r="F30" s="30">
        <f t="shared" ref="F30" si="30">F28*F29</f>
        <v>0</v>
      </c>
      <c r="G30" s="30">
        <f t="shared" ref="G30" si="31">G28*G29</f>
        <v>0</v>
      </c>
      <c r="H30" s="30">
        <f t="shared" ref="H30" si="32">H28*H29</f>
        <v>0</v>
      </c>
      <c r="I30" s="30">
        <f t="shared" ref="I30" si="33">I28*I29</f>
        <v>0</v>
      </c>
      <c r="J30" s="30">
        <f t="shared" ref="J30" si="34">J28*J29</f>
        <v>0</v>
      </c>
      <c r="K30" s="30">
        <f t="shared" ref="K30" si="35">K28*K29</f>
        <v>0</v>
      </c>
      <c r="L30" s="30">
        <f t="shared" ref="L30" si="36">L28*L29</f>
        <v>0</v>
      </c>
      <c r="M30" s="30">
        <f t="shared" ref="M30" si="37">M28*M29</f>
        <v>0</v>
      </c>
      <c r="N30" s="30">
        <f t="shared" ref="N30" si="38">N28*N29</f>
        <v>0</v>
      </c>
      <c r="O30" s="30">
        <f t="shared" ref="O30" si="39">O28*O29</f>
        <v>0</v>
      </c>
      <c r="P30" s="179">
        <f t="shared" ref="P30" si="40">P28*P29</f>
        <v>0</v>
      </c>
      <c r="Q30" s="180">
        <f>Q28*Q29</f>
        <v>0</v>
      </c>
      <c r="R30" s="264">
        <f>SUM(E30:Q30)</f>
        <v>0</v>
      </c>
      <c r="S30" s="278"/>
      <c r="T30" s="230"/>
      <c r="U30" s="247"/>
      <c r="V30" s="178">
        <f>V28*V29</f>
        <v>0</v>
      </c>
      <c r="W30" s="30">
        <f t="shared" ref="W30:AG30" si="41">W28*W29</f>
        <v>0</v>
      </c>
      <c r="X30" s="30">
        <f t="shared" si="41"/>
        <v>0</v>
      </c>
      <c r="Y30" s="30">
        <f t="shared" si="41"/>
        <v>0</v>
      </c>
      <c r="Z30" s="30">
        <f t="shared" si="41"/>
        <v>0</v>
      </c>
      <c r="AA30" s="30">
        <f t="shared" si="41"/>
        <v>0</v>
      </c>
      <c r="AB30" s="30">
        <f t="shared" si="41"/>
        <v>0</v>
      </c>
      <c r="AC30" s="30">
        <f t="shared" si="41"/>
        <v>0</v>
      </c>
      <c r="AD30" s="30">
        <f t="shared" si="41"/>
        <v>0</v>
      </c>
      <c r="AE30" s="30">
        <f t="shared" si="41"/>
        <v>0</v>
      </c>
      <c r="AF30" s="30">
        <f t="shared" si="41"/>
        <v>0</v>
      </c>
      <c r="AG30" s="179">
        <f t="shared" si="41"/>
        <v>0</v>
      </c>
      <c r="AH30" s="180">
        <f>AH28*AH29</f>
        <v>0</v>
      </c>
      <c r="AI30" s="264">
        <f>SUM(V30:AH30)</f>
        <v>0</v>
      </c>
      <c r="AJ30" s="278"/>
      <c r="AK30" s="230"/>
      <c r="AL30" s="247"/>
      <c r="AM30" s="178">
        <f>AM28*AM29</f>
        <v>0</v>
      </c>
      <c r="AN30" s="30">
        <f t="shared" ref="AN30:AX30" si="42">AN28*AN29</f>
        <v>0</v>
      </c>
      <c r="AO30" s="30">
        <f t="shared" si="42"/>
        <v>0</v>
      </c>
      <c r="AP30" s="30">
        <f t="shared" si="42"/>
        <v>0</v>
      </c>
      <c r="AQ30" s="30">
        <f t="shared" si="42"/>
        <v>0</v>
      </c>
      <c r="AR30" s="30">
        <f t="shared" si="42"/>
        <v>0</v>
      </c>
      <c r="AS30" s="30">
        <f t="shared" si="42"/>
        <v>0</v>
      </c>
      <c r="AT30" s="30">
        <f t="shared" si="42"/>
        <v>0</v>
      </c>
      <c r="AU30" s="30">
        <f t="shared" si="42"/>
        <v>0</v>
      </c>
      <c r="AV30" s="30">
        <f t="shared" si="42"/>
        <v>0</v>
      </c>
      <c r="AW30" s="30">
        <f t="shared" si="42"/>
        <v>0</v>
      </c>
      <c r="AX30" s="179">
        <f t="shared" si="42"/>
        <v>0</v>
      </c>
      <c r="AY30" s="180">
        <f>AY28*AY29</f>
        <v>0</v>
      </c>
      <c r="AZ30" s="264">
        <f>SUM(AM30:AY30)</f>
        <v>0</v>
      </c>
      <c r="BA30" s="278"/>
      <c r="BB30" s="230"/>
      <c r="BC30" s="247"/>
      <c r="BD30" s="178">
        <f>BD28*BD29</f>
        <v>0</v>
      </c>
      <c r="BE30" s="30">
        <f t="shared" ref="BE30:BO30" si="43">BE28*BE29</f>
        <v>0</v>
      </c>
      <c r="BF30" s="30">
        <f t="shared" si="43"/>
        <v>0</v>
      </c>
      <c r="BG30" s="30">
        <f t="shared" si="43"/>
        <v>0</v>
      </c>
      <c r="BH30" s="30">
        <f t="shared" si="43"/>
        <v>0</v>
      </c>
      <c r="BI30" s="30">
        <f t="shared" si="43"/>
        <v>0</v>
      </c>
      <c r="BJ30" s="30">
        <f t="shared" si="43"/>
        <v>0</v>
      </c>
      <c r="BK30" s="30">
        <f t="shared" si="43"/>
        <v>0</v>
      </c>
      <c r="BL30" s="30">
        <f t="shared" si="43"/>
        <v>0</v>
      </c>
      <c r="BM30" s="30">
        <f t="shared" si="43"/>
        <v>0</v>
      </c>
      <c r="BN30" s="30">
        <f t="shared" si="43"/>
        <v>0</v>
      </c>
      <c r="BO30" s="179">
        <f t="shared" si="43"/>
        <v>0</v>
      </c>
      <c r="BP30" s="180">
        <f>BP28*BP29</f>
        <v>0</v>
      </c>
      <c r="BQ30" s="264">
        <f>SUM(BD30:BP30)</f>
        <v>0</v>
      </c>
      <c r="BR30" s="278"/>
      <c r="BS30" s="230"/>
      <c r="BT30" s="247"/>
      <c r="BU30" s="178">
        <f>BU28*BU29</f>
        <v>0</v>
      </c>
      <c r="BV30" s="30">
        <f t="shared" ref="BV30:CF30" si="44">BV28*BV29</f>
        <v>0</v>
      </c>
      <c r="BW30" s="30">
        <f t="shared" si="44"/>
        <v>0</v>
      </c>
      <c r="BX30" s="30">
        <f t="shared" si="44"/>
        <v>0</v>
      </c>
      <c r="BY30" s="30">
        <f t="shared" si="44"/>
        <v>0</v>
      </c>
      <c r="BZ30" s="30">
        <f t="shared" si="44"/>
        <v>0</v>
      </c>
      <c r="CA30" s="30">
        <f t="shared" si="44"/>
        <v>0</v>
      </c>
      <c r="CB30" s="30">
        <f t="shared" si="44"/>
        <v>0</v>
      </c>
      <c r="CC30" s="30">
        <f t="shared" si="44"/>
        <v>0</v>
      </c>
      <c r="CD30" s="30">
        <f t="shared" si="44"/>
        <v>0</v>
      </c>
      <c r="CE30" s="30">
        <f t="shared" si="44"/>
        <v>0</v>
      </c>
      <c r="CF30" s="179">
        <f t="shared" si="44"/>
        <v>0</v>
      </c>
      <c r="CG30" s="180">
        <f>CG28*CG29</f>
        <v>0</v>
      </c>
      <c r="CH30" s="193">
        <f>SUM(BU30:CG30)</f>
        <v>0</v>
      </c>
    </row>
    <row r="31" spans="1:86" s="2" customFormat="1">
      <c r="A31" s="6" t="s">
        <v>67</v>
      </c>
      <c r="B31" s="1" t="s">
        <v>29</v>
      </c>
      <c r="C31" s="1"/>
      <c r="D31" s="1" t="s">
        <v>262</v>
      </c>
      <c r="E31" s="173">
        <v>0</v>
      </c>
      <c r="F31" s="174">
        <v>0</v>
      </c>
      <c r="G31" s="174">
        <v>0</v>
      </c>
      <c r="H31" s="174">
        <v>0</v>
      </c>
      <c r="I31" s="174">
        <v>0</v>
      </c>
      <c r="J31" s="174">
        <v>0</v>
      </c>
      <c r="K31" s="174">
        <v>0</v>
      </c>
      <c r="L31" s="174">
        <v>0</v>
      </c>
      <c r="M31" s="174">
        <v>0</v>
      </c>
      <c r="N31" s="174">
        <v>0</v>
      </c>
      <c r="O31" s="174">
        <v>0</v>
      </c>
      <c r="P31" s="174">
        <v>0</v>
      </c>
      <c r="Q31" s="47">
        <v>0</v>
      </c>
      <c r="R31" s="262"/>
      <c r="S31" s="279"/>
      <c r="T31" s="230"/>
      <c r="U31" s="5" t="s">
        <v>262</v>
      </c>
      <c r="V31" s="173">
        <v>0</v>
      </c>
      <c r="W31" s="174">
        <v>0</v>
      </c>
      <c r="X31" s="174">
        <v>0</v>
      </c>
      <c r="Y31" s="174">
        <v>0</v>
      </c>
      <c r="Z31" s="174">
        <v>0</v>
      </c>
      <c r="AA31" s="174">
        <v>0</v>
      </c>
      <c r="AB31" s="174">
        <v>0</v>
      </c>
      <c r="AC31" s="174">
        <v>0</v>
      </c>
      <c r="AD31" s="174">
        <v>0</v>
      </c>
      <c r="AE31" s="174">
        <v>0</v>
      </c>
      <c r="AF31" s="174">
        <v>0</v>
      </c>
      <c r="AG31" s="174">
        <v>0</v>
      </c>
      <c r="AH31" s="47">
        <v>0</v>
      </c>
      <c r="AI31" s="262"/>
      <c r="AJ31" s="279"/>
      <c r="AK31" s="230"/>
      <c r="AL31" s="5" t="s">
        <v>262</v>
      </c>
      <c r="AM31" s="173">
        <v>0</v>
      </c>
      <c r="AN31" s="174">
        <v>0</v>
      </c>
      <c r="AO31" s="174">
        <v>0</v>
      </c>
      <c r="AP31" s="174">
        <v>0</v>
      </c>
      <c r="AQ31" s="174">
        <v>0</v>
      </c>
      <c r="AR31" s="174">
        <v>0</v>
      </c>
      <c r="AS31" s="174">
        <v>0</v>
      </c>
      <c r="AT31" s="174">
        <v>0</v>
      </c>
      <c r="AU31" s="174">
        <v>0</v>
      </c>
      <c r="AV31" s="174">
        <v>0</v>
      </c>
      <c r="AW31" s="174">
        <v>0</v>
      </c>
      <c r="AX31" s="174">
        <v>0</v>
      </c>
      <c r="AY31" s="47">
        <v>0</v>
      </c>
      <c r="AZ31" s="262"/>
      <c r="BA31" s="279"/>
      <c r="BB31" s="230"/>
      <c r="BC31" s="5" t="s">
        <v>262</v>
      </c>
      <c r="BD31" s="173">
        <v>0</v>
      </c>
      <c r="BE31" s="174">
        <v>0</v>
      </c>
      <c r="BF31" s="174">
        <v>0</v>
      </c>
      <c r="BG31" s="174">
        <v>0</v>
      </c>
      <c r="BH31" s="174">
        <v>0</v>
      </c>
      <c r="BI31" s="174">
        <v>0</v>
      </c>
      <c r="BJ31" s="174">
        <v>0</v>
      </c>
      <c r="BK31" s="174">
        <v>0</v>
      </c>
      <c r="BL31" s="174">
        <v>0</v>
      </c>
      <c r="BM31" s="174">
        <v>0</v>
      </c>
      <c r="BN31" s="174">
        <v>0</v>
      </c>
      <c r="BO31" s="174">
        <v>0</v>
      </c>
      <c r="BP31" s="47">
        <v>0</v>
      </c>
      <c r="BQ31" s="262"/>
      <c r="BR31" s="279"/>
      <c r="BS31" s="230"/>
      <c r="BT31" s="5" t="s">
        <v>262</v>
      </c>
      <c r="BU31" s="173">
        <v>0</v>
      </c>
      <c r="BV31" s="174">
        <v>0</v>
      </c>
      <c r="BW31" s="174">
        <v>0</v>
      </c>
      <c r="BX31" s="174">
        <v>0</v>
      </c>
      <c r="BY31" s="174">
        <v>0</v>
      </c>
      <c r="BZ31" s="174">
        <v>0</v>
      </c>
      <c r="CA31" s="174">
        <v>0</v>
      </c>
      <c r="CB31" s="174">
        <v>0</v>
      </c>
      <c r="CC31" s="174">
        <v>0</v>
      </c>
      <c r="CD31" s="174">
        <v>0</v>
      </c>
      <c r="CE31" s="174">
        <v>0</v>
      </c>
      <c r="CF31" s="174">
        <v>0</v>
      </c>
      <c r="CG31" s="47">
        <v>0</v>
      </c>
      <c r="CH31" s="181"/>
    </row>
    <row r="32" spans="1:86" s="2" customFormat="1">
      <c r="A32" s="6"/>
      <c r="B32" s="1"/>
      <c r="C32" s="1"/>
      <c r="D32" s="1" t="s">
        <v>142</v>
      </c>
      <c r="E32" s="175">
        <v>0</v>
      </c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2"/>
      <c r="R32" s="263"/>
      <c r="S32" s="282"/>
      <c r="T32" s="9"/>
      <c r="U32" s="5" t="s">
        <v>142</v>
      </c>
      <c r="V32" s="175"/>
      <c r="W32" s="176"/>
      <c r="X32" s="176"/>
      <c r="Y32" s="176"/>
      <c r="Z32" s="176"/>
      <c r="AA32" s="176"/>
      <c r="AB32" s="176"/>
      <c r="AC32" s="176"/>
      <c r="AD32" s="176"/>
      <c r="AE32" s="176"/>
      <c r="AF32" s="176"/>
      <c r="AG32" s="176"/>
      <c r="AH32" s="172"/>
      <c r="AI32" s="263"/>
      <c r="AJ32" s="282"/>
      <c r="AK32" s="9"/>
      <c r="AL32" s="5" t="s">
        <v>142</v>
      </c>
      <c r="AM32" s="175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6"/>
      <c r="AY32" s="172"/>
      <c r="AZ32" s="263"/>
      <c r="BA32" s="282"/>
      <c r="BB32" s="9"/>
      <c r="BC32" s="5" t="s">
        <v>142</v>
      </c>
      <c r="BD32" s="175"/>
      <c r="BE32" s="176"/>
      <c r="BF32" s="176"/>
      <c r="BG32" s="176"/>
      <c r="BH32" s="176"/>
      <c r="BI32" s="176"/>
      <c r="BJ32" s="176"/>
      <c r="BK32" s="176"/>
      <c r="BL32" s="176"/>
      <c r="BM32" s="176"/>
      <c r="BN32" s="176"/>
      <c r="BO32" s="176"/>
      <c r="BP32" s="172"/>
      <c r="BQ32" s="263"/>
      <c r="BR32" s="282"/>
      <c r="BS32" s="9"/>
      <c r="BT32" s="5" t="s">
        <v>142</v>
      </c>
      <c r="BU32" s="175"/>
      <c r="BV32" s="176"/>
      <c r="BW32" s="176"/>
      <c r="BX32" s="176"/>
      <c r="BY32" s="176"/>
      <c r="BZ32" s="176"/>
      <c r="CA32" s="176"/>
      <c r="CB32" s="176"/>
      <c r="CC32" s="176"/>
      <c r="CD32" s="176"/>
      <c r="CE32" s="176"/>
      <c r="CF32" s="176"/>
      <c r="CG32" s="172"/>
      <c r="CH32" s="183"/>
    </row>
    <row r="33" spans="1:86" s="2" customFormat="1">
      <c r="A33" s="192"/>
      <c r="B33" s="9"/>
      <c r="C33" s="9"/>
      <c r="D33" s="9"/>
      <c r="E33" s="29">
        <f>E31*E32</f>
        <v>0</v>
      </c>
      <c r="F33" s="30">
        <f>F31*F32</f>
        <v>0</v>
      </c>
      <c r="G33" s="30">
        <f t="shared" ref="G33" si="45">G31*G32</f>
        <v>0</v>
      </c>
      <c r="H33" s="30">
        <f t="shared" ref="H33" si="46">H31*H32</f>
        <v>0</v>
      </c>
      <c r="I33" s="30">
        <f t="shared" ref="I33" si="47">I31*I32</f>
        <v>0</v>
      </c>
      <c r="J33" s="30">
        <f t="shared" ref="J33" si="48">J31*J32</f>
        <v>0</v>
      </c>
      <c r="K33" s="30">
        <f t="shared" ref="K33" si="49">K31*K32</f>
        <v>0</v>
      </c>
      <c r="L33" s="30">
        <f t="shared" ref="L33" si="50">L31*L32</f>
        <v>0</v>
      </c>
      <c r="M33" s="30">
        <f t="shared" ref="M33" si="51">M31*M32</f>
        <v>0</v>
      </c>
      <c r="N33" s="30">
        <f t="shared" ref="N33" si="52">N31*N32</f>
        <v>0</v>
      </c>
      <c r="O33" s="30">
        <f t="shared" ref="O33" si="53">O31*O32</f>
        <v>0</v>
      </c>
      <c r="P33" s="30">
        <f t="shared" ref="P33" si="54">P31*P32</f>
        <v>0</v>
      </c>
      <c r="Q33" s="180">
        <f>Q31*Q32</f>
        <v>0</v>
      </c>
      <c r="R33" s="264">
        <f>SUM(E33:Q33)</f>
        <v>0</v>
      </c>
      <c r="S33" s="278"/>
      <c r="T33" s="230"/>
      <c r="U33" s="248"/>
      <c r="V33" s="29">
        <f>V31*V32</f>
        <v>0</v>
      </c>
      <c r="W33" s="30">
        <f>W31*W32</f>
        <v>0</v>
      </c>
      <c r="X33" s="30">
        <f t="shared" ref="X33:AG33" si="55">X31*X32</f>
        <v>0</v>
      </c>
      <c r="Y33" s="30">
        <f t="shared" si="55"/>
        <v>0</v>
      </c>
      <c r="Z33" s="30">
        <f t="shared" si="55"/>
        <v>0</v>
      </c>
      <c r="AA33" s="30">
        <f t="shared" si="55"/>
        <v>0</v>
      </c>
      <c r="AB33" s="30">
        <f t="shared" si="55"/>
        <v>0</v>
      </c>
      <c r="AC33" s="30">
        <f t="shared" si="55"/>
        <v>0</v>
      </c>
      <c r="AD33" s="30">
        <f t="shared" si="55"/>
        <v>0</v>
      </c>
      <c r="AE33" s="30">
        <f t="shared" si="55"/>
        <v>0</v>
      </c>
      <c r="AF33" s="30">
        <f t="shared" si="55"/>
        <v>0</v>
      </c>
      <c r="AG33" s="30">
        <f t="shared" si="55"/>
        <v>0</v>
      </c>
      <c r="AH33" s="180">
        <f>AH31*AH32</f>
        <v>0</v>
      </c>
      <c r="AI33" s="264">
        <f>SUM(V33:AH33)</f>
        <v>0</v>
      </c>
      <c r="AJ33" s="278"/>
      <c r="AK33" s="230"/>
      <c r="AL33" s="248"/>
      <c r="AM33" s="29">
        <f>AM31*AM32</f>
        <v>0</v>
      </c>
      <c r="AN33" s="30">
        <f>AN31*AN32</f>
        <v>0</v>
      </c>
      <c r="AO33" s="30">
        <f t="shared" ref="AO33:AX33" si="56">AO31*AO32</f>
        <v>0</v>
      </c>
      <c r="AP33" s="30">
        <f t="shared" si="56"/>
        <v>0</v>
      </c>
      <c r="AQ33" s="30">
        <f t="shared" si="56"/>
        <v>0</v>
      </c>
      <c r="AR33" s="30">
        <f t="shared" si="56"/>
        <v>0</v>
      </c>
      <c r="AS33" s="30">
        <f t="shared" si="56"/>
        <v>0</v>
      </c>
      <c r="AT33" s="30">
        <f t="shared" si="56"/>
        <v>0</v>
      </c>
      <c r="AU33" s="30">
        <f t="shared" si="56"/>
        <v>0</v>
      </c>
      <c r="AV33" s="30">
        <f t="shared" si="56"/>
        <v>0</v>
      </c>
      <c r="AW33" s="30">
        <f t="shared" si="56"/>
        <v>0</v>
      </c>
      <c r="AX33" s="30">
        <f t="shared" si="56"/>
        <v>0</v>
      </c>
      <c r="AY33" s="180">
        <f>AY31*AY32</f>
        <v>0</v>
      </c>
      <c r="AZ33" s="264">
        <f>SUM(AM33:AY33)</f>
        <v>0</v>
      </c>
      <c r="BA33" s="278"/>
      <c r="BB33" s="230"/>
      <c r="BC33" s="248"/>
      <c r="BD33" s="29">
        <f>BD31*BD32</f>
        <v>0</v>
      </c>
      <c r="BE33" s="30">
        <f>BE31*BE32</f>
        <v>0</v>
      </c>
      <c r="BF33" s="30">
        <f t="shared" ref="BF33:BO33" si="57">BF31*BF32</f>
        <v>0</v>
      </c>
      <c r="BG33" s="30">
        <f t="shared" si="57"/>
        <v>0</v>
      </c>
      <c r="BH33" s="30">
        <f t="shared" si="57"/>
        <v>0</v>
      </c>
      <c r="BI33" s="30">
        <f t="shared" si="57"/>
        <v>0</v>
      </c>
      <c r="BJ33" s="30">
        <f t="shared" si="57"/>
        <v>0</v>
      </c>
      <c r="BK33" s="30">
        <f t="shared" si="57"/>
        <v>0</v>
      </c>
      <c r="BL33" s="30">
        <f t="shared" si="57"/>
        <v>0</v>
      </c>
      <c r="BM33" s="30">
        <f t="shared" si="57"/>
        <v>0</v>
      </c>
      <c r="BN33" s="30">
        <f t="shared" si="57"/>
        <v>0</v>
      </c>
      <c r="BO33" s="30">
        <f t="shared" si="57"/>
        <v>0</v>
      </c>
      <c r="BP33" s="180">
        <f>BP31*BP32</f>
        <v>0</v>
      </c>
      <c r="BQ33" s="264">
        <f>SUM(BD33:BP33)</f>
        <v>0</v>
      </c>
      <c r="BR33" s="278"/>
      <c r="BS33" s="230"/>
      <c r="BT33" s="248"/>
      <c r="BU33" s="29">
        <f>BU31*BU32</f>
        <v>0</v>
      </c>
      <c r="BV33" s="30">
        <f>BV31*BV32</f>
        <v>0</v>
      </c>
      <c r="BW33" s="30">
        <f t="shared" ref="BW33:CF33" si="58">BW31*BW32</f>
        <v>0</v>
      </c>
      <c r="BX33" s="30">
        <f t="shared" si="58"/>
        <v>0</v>
      </c>
      <c r="BY33" s="30">
        <f t="shared" si="58"/>
        <v>0</v>
      </c>
      <c r="BZ33" s="30">
        <f t="shared" si="58"/>
        <v>0</v>
      </c>
      <c r="CA33" s="30">
        <f t="shared" si="58"/>
        <v>0</v>
      </c>
      <c r="CB33" s="30">
        <f t="shared" si="58"/>
        <v>0</v>
      </c>
      <c r="CC33" s="30">
        <f t="shared" si="58"/>
        <v>0</v>
      </c>
      <c r="CD33" s="30">
        <f t="shared" si="58"/>
        <v>0</v>
      </c>
      <c r="CE33" s="30">
        <f t="shared" si="58"/>
        <v>0</v>
      </c>
      <c r="CF33" s="30">
        <f t="shared" si="58"/>
        <v>0</v>
      </c>
      <c r="CG33" s="180">
        <f>CG31*CG32</f>
        <v>0</v>
      </c>
      <c r="CH33" s="193">
        <f>SUM(BU33:CG33)</f>
        <v>0</v>
      </c>
    </row>
    <row r="34" spans="1:86" s="2" customFormat="1">
      <c r="A34" s="6" t="s">
        <v>68</v>
      </c>
      <c r="B34" s="3" t="s">
        <v>268</v>
      </c>
      <c r="C34" s="3"/>
      <c r="D34" s="3" t="s">
        <v>262</v>
      </c>
      <c r="E34" s="173">
        <v>0</v>
      </c>
      <c r="F34" s="174">
        <v>0</v>
      </c>
      <c r="G34" s="174">
        <v>0</v>
      </c>
      <c r="H34" s="174">
        <v>0</v>
      </c>
      <c r="I34" s="174">
        <v>0</v>
      </c>
      <c r="J34" s="174">
        <v>0</v>
      </c>
      <c r="K34" s="174">
        <v>0</v>
      </c>
      <c r="L34" s="174">
        <v>0</v>
      </c>
      <c r="M34" s="174">
        <v>0</v>
      </c>
      <c r="N34" s="174">
        <v>0</v>
      </c>
      <c r="O34" s="174">
        <v>0</v>
      </c>
      <c r="P34" s="174">
        <v>0</v>
      </c>
      <c r="Q34" s="47">
        <v>0</v>
      </c>
      <c r="R34" s="262"/>
      <c r="S34" s="279"/>
      <c r="T34" s="230"/>
      <c r="U34" s="20" t="s">
        <v>262</v>
      </c>
      <c r="V34" s="173">
        <v>0</v>
      </c>
      <c r="W34" s="174">
        <v>0</v>
      </c>
      <c r="X34" s="174">
        <v>0</v>
      </c>
      <c r="Y34" s="174">
        <v>0</v>
      </c>
      <c r="Z34" s="174">
        <v>0</v>
      </c>
      <c r="AA34" s="174">
        <v>0</v>
      </c>
      <c r="AB34" s="174">
        <v>0</v>
      </c>
      <c r="AC34" s="174">
        <v>0</v>
      </c>
      <c r="AD34" s="174">
        <v>0</v>
      </c>
      <c r="AE34" s="174">
        <v>0</v>
      </c>
      <c r="AF34" s="174">
        <v>0</v>
      </c>
      <c r="AG34" s="174">
        <v>0</v>
      </c>
      <c r="AH34" s="47">
        <v>0</v>
      </c>
      <c r="AI34" s="262"/>
      <c r="AJ34" s="279"/>
      <c r="AK34" s="230"/>
      <c r="AL34" s="20" t="s">
        <v>262</v>
      </c>
      <c r="AM34" s="173">
        <v>0</v>
      </c>
      <c r="AN34" s="174">
        <v>0</v>
      </c>
      <c r="AO34" s="174">
        <v>0</v>
      </c>
      <c r="AP34" s="174">
        <v>0</v>
      </c>
      <c r="AQ34" s="174">
        <v>0</v>
      </c>
      <c r="AR34" s="174">
        <v>0</v>
      </c>
      <c r="AS34" s="174">
        <v>0</v>
      </c>
      <c r="AT34" s="174">
        <v>0</v>
      </c>
      <c r="AU34" s="174">
        <v>0</v>
      </c>
      <c r="AV34" s="174">
        <v>0</v>
      </c>
      <c r="AW34" s="174">
        <v>0</v>
      </c>
      <c r="AX34" s="174">
        <v>0</v>
      </c>
      <c r="AY34" s="47">
        <v>0</v>
      </c>
      <c r="AZ34" s="262"/>
      <c r="BA34" s="279"/>
      <c r="BB34" s="230"/>
      <c r="BC34" s="20" t="s">
        <v>262</v>
      </c>
      <c r="BD34" s="173">
        <v>0</v>
      </c>
      <c r="BE34" s="174">
        <v>0</v>
      </c>
      <c r="BF34" s="174">
        <v>0</v>
      </c>
      <c r="BG34" s="174">
        <v>0</v>
      </c>
      <c r="BH34" s="174">
        <v>0</v>
      </c>
      <c r="BI34" s="174">
        <v>0</v>
      </c>
      <c r="BJ34" s="174">
        <v>0</v>
      </c>
      <c r="BK34" s="174">
        <v>0</v>
      </c>
      <c r="BL34" s="174">
        <v>0</v>
      </c>
      <c r="BM34" s="174">
        <v>0</v>
      </c>
      <c r="BN34" s="174">
        <v>0</v>
      </c>
      <c r="BO34" s="174">
        <v>0</v>
      </c>
      <c r="BP34" s="47">
        <v>0</v>
      </c>
      <c r="BQ34" s="262"/>
      <c r="BR34" s="279"/>
      <c r="BS34" s="230"/>
      <c r="BT34" s="20" t="s">
        <v>262</v>
      </c>
      <c r="BU34" s="173">
        <v>0</v>
      </c>
      <c r="BV34" s="174">
        <v>0</v>
      </c>
      <c r="BW34" s="174">
        <v>0</v>
      </c>
      <c r="BX34" s="174">
        <v>0</v>
      </c>
      <c r="BY34" s="174">
        <v>0</v>
      </c>
      <c r="BZ34" s="174">
        <v>0</v>
      </c>
      <c r="CA34" s="174">
        <v>0</v>
      </c>
      <c r="CB34" s="174">
        <v>0</v>
      </c>
      <c r="CC34" s="174">
        <v>0</v>
      </c>
      <c r="CD34" s="174">
        <v>0</v>
      </c>
      <c r="CE34" s="174">
        <v>0</v>
      </c>
      <c r="CF34" s="174">
        <v>0</v>
      </c>
      <c r="CG34" s="47">
        <v>0</v>
      </c>
      <c r="CH34" s="181"/>
    </row>
    <row r="35" spans="1:86" s="2" customFormat="1">
      <c r="A35" s="6"/>
      <c r="B35" s="3"/>
      <c r="C35" s="3"/>
      <c r="D35" s="3" t="s">
        <v>394</v>
      </c>
      <c r="E35" s="173">
        <v>0</v>
      </c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47"/>
      <c r="R35" s="262"/>
      <c r="S35" s="279"/>
      <c r="T35" s="230"/>
      <c r="U35" s="20" t="s">
        <v>394</v>
      </c>
      <c r="V35" s="173"/>
      <c r="W35" s="174"/>
      <c r="X35" s="174"/>
      <c r="Y35" s="174"/>
      <c r="Z35" s="174"/>
      <c r="AA35" s="174"/>
      <c r="AB35" s="174"/>
      <c r="AC35" s="174"/>
      <c r="AD35" s="174"/>
      <c r="AE35" s="174"/>
      <c r="AF35" s="174"/>
      <c r="AG35" s="174"/>
      <c r="AH35" s="47"/>
      <c r="AI35" s="262"/>
      <c r="AJ35" s="279"/>
      <c r="AK35" s="230"/>
      <c r="AL35" s="20" t="s">
        <v>394</v>
      </c>
      <c r="AM35" s="173"/>
      <c r="AN35" s="174"/>
      <c r="AO35" s="174"/>
      <c r="AP35" s="174"/>
      <c r="AQ35" s="174"/>
      <c r="AR35" s="174"/>
      <c r="AS35" s="174"/>
      <c r="AT35" s="174"/>
      <c r="AU35" s="174"/>
      <c r="AV35" s="174"/>
      <c r="AW35" s="174"/>
      <c r="AX35" s="174"/>
      <c r="AY35" s="47"/>
      <c r="AZ35" s="262"/>
      <c r="BA35" s="279"/>
      <c r="BB35" s="230"/>
      <c r="BC35" s="20" t="s">
        <v>394</v>
      </c>
      <c r="BD35" s="173"/>
      <c r="BE35" s="174"/>
      <c r="BF35" s="174"/>
      <c r="BG35" s="174"/>
      <c r="BH35" s="174"/>
      <c r="BI35" s="174"/>
      <c r="BJ35" s="174"/>
      <c r="BK35" s="174"/>
      <c r="BL35" s="174"/>
      <c r="BM35" s="174"/>
      <c r="BN35" s="174"/>
      <c r="BO35" s="174"/>
      <c r="BP35" s="47"/>
      <c r="BQ35" s="262"/>
      <c r="BR35" s="279"/>
      <c r="BS35" s="230"/>
      <c r="BT35" s="20" t="s">
        <v>394</v>
      </c>
      <c r="BU35" s="173"/>
      <c r="BV35" s="174"/>
      <c r="BW35" s="174"/>
      <c r="BX35" s="174"/>
      <c r="BY35" s="174"/>
      <c r="BZ35" s="174"/>
      <c r="CA35" s="174"/>
      <c r="CB35" s="174"/>
      <c r="CC35" s="174"/>
      <c r="CD35" s="174"/>
      <c r="CE35" s="174"/>
      <c r="CF35" s="174"/>
      <c r="CG35" s="47"/>
      <c r="CH35" s="181"/>
    </row>
    <row r="36" spans="1:86" s="2" customFormat="1">
      <c r="A36" s="192"/>
      <c r="B36" s="21"/>
      <c r="C36" s="21"/>
      <c r="D36" s="21"/>
      <c r="E36" s="29">
        <f>E34*E35</f>
        <v>0</v>
      </c>
      <c r="F36" s="30">
        <f>F34*F35</f>
        <v>0</v>
      </c>
      <c r="G36" s="30">
        <f t="shared" ref="G36" si="59">G34*G35</f>
        <v>0</v>
      </c>
      <c r="H36" s="30">
        <f t="shared" ref="H36" si="60">H34*H35</f>
        <v>0</v>
      </c>
      <c r="I36" s="30">
        <f t="shared" ref="I36" si="61">I34*I35</f>
        <v>0</v>
      </c>
      <c r="J36" s="30">
        <f t="shared" ref="J36" si="62">J34*J35</f>
        <v>0</v>
      </c>
      <c r="K36" s="30">
        <f t="shared" ref="K36" si="63">K34*K35</f>
        <v>0</v>
      </c>
      <c r="L36" s="30">
        <f t="shared" ref="L36" si="64">L34*L35</f>
        <v>0</v>
      </c>
      <c r="M36" s="30">
        <f t="shared" ref="M36" si="65">M34*M35</f>
        <v>0</v>
      </c>
      <c r="N36" s="30">
        <f t="shared" ref="N36" si="66">N34*N35</f>
        <v>0</v>
      </c>
      <c r="O36" s="30">
        <f t="shared" ref="O36" si="67">O34*O35</f>
        <v>0</v>
      </c>
      <c r="P36" s="30">
        <f t="shared" ref="P36" si="68">P34*P35</f>
        <v>0</v>
      </c>
      <c r="Q36" s="180">
        <f>Q34*Q35</f>
        <v>0</v>
      </c>
      <c r="R36" s="264">
        <f>SUM(E36:Q36)</f>
        <v>0</v>
      </c>
      <c r="S36" s="278"/>
      <c r="T36" s="230"/>
      <c r="U36" s="247"/>
      <c r="V36" s="29">
        <f>V34*V35</f>
        <v>0</v>
      </c>
      <c r="W36" s="30">
        <f>W34*W35</f>
        <v>0</v>
      </c>
      <c r="X36" s="30">
        <f t="shared" ref="X36:AG36" si="69">X34*X35</f>
        <v>0</v>
      </c>
      <c r="Y36" s="30">
        <f t="shared" si="69"/>
        <v>0</v>
      </c>
      <c r="Z36" s="30">
        <f t="shared" si="69"/>
        <v>0</v>
      </c>
      <c r="AA36" s="30">
        <f t="shared" si="69"/>
        <v>0</v>
      </c>
      <c r="AB36" s="30">
        <f t="shared" si="69"/>
        <v>0</v>
      </c>
      <c r="AC36" s="30">
        <f t="shared" si="69"/>
        <v>0</v>
      </c>
      <c r="AD36" s="30">
        <f t="shared" si="69"/>
        <v>0</v>
      </c>
      <c r="AE36" s="30">
        <f t="shared" si="69"/>
        <v>0</v>
      </c>
      <c r="AF36" s="30">
        <f t="shared" si="69"/>
        <v>0</v>
      </c>
      <c r="AG36" s="30">
        <f t="shared" si="69"/>
        <v>0</v>
      </c>
      <c r="AH36" s="180">
        <f>AH34*AH35</f>
        <v>0</v>
      </c>
      <c r="AI36" s="264">
        <f>SUM(V36:AH36)</f>
        <v>0</v>
      </c>
      <c r="AJ36" s="278"/>
      <c r="AK36" s="230"/>
      <c r="AL36" s="247"/>
      <c r="AM36" s="29">
        <f>AM34*AM35</f>
        <v>0</v>
      </c>
      <c r="AN36" s="30">
        <f>AN34*AN35</f>
        <v>0</v>
      </c>
      <c r="AO36" s="30">
        <f t="shared" ref="AO36:AX36" si="70">AO34*AO35</f>
        <v>0</v>
      </c>
      <c r="AP36" s="30">
        <f t="shared" si="70"/>
        <v>0</v>
      </c>
      <c r="AQ36" s="30">
        <f t="shared" si="70"/>
        <v>0</v>
      </c>
      <c r="AR36" s="30">
        <f t="shared" si="70"/>
        <v>0</v>
      </c>
      <c r="AS36" s="30">
        <f t="shared" si="70"/>
        <v>0</v>
      </c>
      <c r="AT36" s="30">
        <f t="shared" si="70"/>
        <v>0</v>
      </c>
      <c r="AU36" s="30">
        <f t="shared" si="70"/>
        <v>0</v>
      </c>
      <c r="AV36" s="30">
        <f t="shared" si="70"/>
        <v>0</v>
      </c>
      <c r="AW36" s="30">
        <f t="shared" si="70"/>
        <v>0</v>
      </c>
      <c r="AX36" s="30">
        <f t="shared" si="70"/>
        <v>0</v>
      </c>
      <c r="AY36" s="180">
        <f>AY34*AY35</f>
        <v>0</v>
      </c>
      <c r="AZ36" s="264">
        <f>SUM(AM36:AY36)</f>
        <v>0</v>
      </c>
      <c r="BA36" s="278"/>
      <c r="BB36" s="230"/>
      <c r="BC36" s="247"/>
      <c r="BD36" s="29">
        <f>BD34*BD35</f>
        <v>0</v>
      </c>
      <c r="BE36" s="30">
        <f>BE34*BE35</f>
        <v>0</v>
      </c>
      <c r="BF36" s="30">
        <f t="shared" ref="BF36:BO36" si="71">BF34*BF35</f>
        <v>0</v>
      </c>
      <c r="BG36" s="30">
        <f t="shared" si="71"/>
        <v>0</v>
      </c>
      <c r="BH36" s="30">
        <f t="shared" si="71"/>
        <v>0</v>
      </c>
      <c r="BI36" s="30">
        <f t="shared" si="71"/>
        <v>0</v>
      </c>
      <c r="BJ36" s="30">
        <f t="shared" si="71"/>
        <v>0</v>
      </c>
      <c r="BK36" s="30">
        <f t="shared" si="71"/>
        <v>0</v>
      </c>
      <c r="BL36" s="30">
        <f t="shared" si="71"/>
        <v>0</v>
      </c>
      <c r="BM36" s="30">
        <f t="shared" si="71"/>
        <v>0</v>
      </c>
      <c r="BN36" s="30">
        <f t="shared" si="71"/>
        <v>0</v>
      </c>
      <c r="BO36" s="30">
        <f t="shared" si="71"/>
        <v>0</v>
      </c>
      <c r="BP36" s="180">
        <f>BP34*BP35</f>
        <v>0</v>
      </c>
      <c r="BQ36" s="264">
        <f>SUM(BD36:BP36)</f>
        <v>0</v>
      </c>
      <c r="BR36" s="278"/>
      <c r="BS36" s="230"/>
      <c r="BT36" s="247"/>
      <c r="BU36" s="29">
        <f>BU34*BU35</f>
        <v>0</v>
      </c>
      <c r="BV36" s="30">
        <f>BV34*BV35</f>
        <v>0</v>
      </c>
      <c r="BW36" s="30">
        <f t="shared" ref="BW36:CF36" si="72">BW34*BW35</f>
        <v>0</v>
      </c>
      <c r="BX36" s="30">
        <f t="shared" si="72"/>
        <v>0</v>
      </c>
      <c r="BY36" s="30">
        <f t="shared" si="72"/>
        <v>0</v>
      </c>
      <c r="BZ36" s="30">
        <f t="shared" si="72"/>
        <v>0</v>
      </c>
      <c r="CA36" s="30">
        <f t="shared" si="72"/>
        <v>0</v>
      </c>
      <c r="CB36" s="30">
        <f t="shared" si="72"/>
        <v>0</v>
      </c>
      <c r="CC36" s="30">
        <f t="shared" si="72"/>
        <v>0</v>
      </c>
      <c r="CD36" s="30">
        <f t="shared" si="72"/>
        <v>0</v>
      </c>
      <c r="CE36" s="30">
        <f t="shared" si="72"/>
        <v>0</v>
      </c>
      <c r="CF36" s="30">
        <f t="shared" si="72"/>
        <v>0</v>
      </c>
      <c r="CG36" s="180">
        <f>CG34*CG35</f>
        <v>0</v>
      </c>
      <c r="CH36" s="193">
        <f>SUM(BU36:CG36)</f>
        <v>0</v>
      </c>
    </row>
    <row r="37" spans="1:86" s="2" customFormat="1">
      <c r="A37" s="6" t="s">
        <v>126</v>
      </c>
      <c r="B37" s="3" t="s">
        <v>269</v>
      </c>
      <c r="C37" s="3"/>
      <c r="D37" s="3" t="s">
        <v>262</v>
      </c>
      <c r="E37" s="173">
        <v>0</v>
      </c>
      <c r="F37" s="174">
        <v>0</v>
      </c>
      <c r="G37" s="174">
        <v>0</v>
      </c>
      <c r="H37" s="174">
        <v>0</v>
      </c>
      <c r="I37" s="174">
        <v>0</v>
      </c>
      <c r="J37" s="174">
        <v>0</v>
      </c>
      <c r="K37" s="174">
        <v>0</v>
      </c>
      <c r="L37" s="174">
        <v>0</v>
      </c>
      <c r="M37" s="174">
        <v>0</v>
      </c>
      <c r="N37" s="174">
        <v>0</v>
      </c>
      <c r="O37" s="174">
        <v>0</v>
      </c>
      <c r="P37" s="174">
        <v>0</v>
      </c>
      <c r="Q37" s="47">
        <v>0</v>
      </c>
      <c r="R37" s="262"/>
      <c r="S37" s="279"/>
      <c r="T37" s="230"/>
      <c r="U37" s="20" t="s">
        <v>262</v>
      </c>
      <c r="V37" s="173">
        <v>0</v>
      </c>
      <c r="W37" s="174">
        <v>0</v>
      </c>
      <c r="X37" s="174">
        <v>0</v>
      </c>
      <c r="Y37" s="174">
        <v>0</v>
      </c>
      <c r="Z37" s="174">
        <v>0</v>
      </c>
      <c r="AA37" s="174">
        <v>0</v>
      </c>
      <c r="AB37" s="174">
        <v>0</v>
      </c>
      <c r="AC37" s="174">
        <v>0</v>
      </c>
      <c r="AD37" s="174">
        <v>0</v>
      </c>
      <c r="AE37" s="174">
        <v>0</v>
      </c>
      <c r="AF37" s="174">
        <v>0</v>
      </c>
      <c r="AG37" s="174">
        <v>0</v>
      </c>
      <c r="AH37" s="47">
        <v>0</v>
      </c>
      <c r="AI37" s="262"/>
      <c r="AJ37" s="279"/>
      <c r="AK37" s="230"/>
      <c r="AL37" s="20" t="s">
        <v>262</v>
      </c>
      <c r="AM37" s="173">
        <v>0</v>
      </c>
      <c r="AN37" s="174">
        <v>0</v>
      </c>
      <c r="AO37" s="174">
        <v>0</v>
      </c>
      <c r="AP37" s="174">
        <v>0</v>
      </c>
      <c r="AQ37" s="174">
        <v>0</v>
      </c>
      <c r="AR37" s="174">
        <v>0</v>
      </c>
      <c r="AS37" s="174">
        <v>0</v>
      </c>
      <c r="AT37" s="174">
        <v>0</v>
      </c>
      <c r="AU37" s="174">
        <v>0</v>
      </c>
      <c r="AV37" s="174">
        <v>0</v>
      </c>
      <c r="AW37" s="174">
        <v>0</v>
      </c>
      <c r="AX37" s="174">
        <v>0</v>
      </c>
      <c r="AY37" s="47">
        <v>0</v>
      </c>
      <c r="AZ37" s="262"/>
      <c r="BA37" s="279"/>
      <c r="BB37" s="230"/>
      <c r="BC37" s="20" t="s">
        <v>262</v>
      </c>
      <c r="BD37" s="173">
        <v>0</v>
      </c>
      <c r="BE37" s="174">
        <v>0</v>
      </c>
      <c r="BF37" s="174">
        <v>0</v>
      </c>
      <c r="BG37" s="174">
        <v>0</v>
      </c>
      <c r="BH37" s="174">
        <v>0</v>
      </c>
      <c r="BI37" s="174">
        <v>0</v>
      </c>
      <c r="BJ37" s="174">
        <v>0</v>
      </c>
      <c r="BK37" s="174">
        <v>0</v>
      </c>
      <c r="BL37" s="174">
        <v>0</v>
      </c>
      <c r="BM37" s="174">
        <v>0</v>
      </c>
      <c r="BN37" s="174">
        <v>0</v>
      </c>
      <c r="BO37" s="174">
        <v>0</v>
      </c>
      <c r="BP37" s="47">
        <v>0</v>
      </c>
      <c r="BQ37" s="262"/>
      <c r="BR37" s="279"/>
      <c r="BS37" s="230"/>
      <c r="BT37" s="20" t="s">
        <v>262</v>
      </c>
      <c r="BU37" s="173">
        <v>0</v>
      </c>
      <c r="BV37" s="174">
        <v>0</v>
      </c>
      <c r="BW37" s="174">
        <v>0</v>
      </c>
      <c r="BX37" s="174">
        <v>0</v>
      </c>
      <c r="BY37" s="174">
        <v>0</v>
      </c>
      <c r="BZ37" s="174">
        <v>0</v>
      </c>
      <c r="CA37" s="174">
        <v>0</v>
      </c>
      <c r="CB37" s="174">
        <v>0</v>
      </c>
      <c r="CC37" s="174">
        <v>0</v>
      </c>
      <c r="CD37" s="174">
        <v>0</v>
      </c>
      <c r="CE37" s="174">
        <v>0</v>
      </c>
      <c r="CF37" s="174">
        <v>0</v>
      </c>
      <c r="CG37" s="47">
        <v>0</v>
      </c>
      <c r="CH37" s="181"/>
    </row>
    <row r="38" spans="1:86" s="2" customFormat="1">
      <c r="A38" s="6"/>
      <c r="B38" s="3"/>
      <c r="C38" s="3"/>
      <c r="D38" s="3" t="s">
        <v>142</v>
      </c>
      <c r="E38" s="175">
        <v>0</v>
      </c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2"/>
      <c r="R38" s="263"/>
      <c r="S38" s="282"/>
      <c r="T38" s="9"/>
      <c r="U38" s="20" t="s">
        <v>142</v>
      </c>
      <c r="V38" s="175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2"/>
      <c r="AI38" s="263"/>
      <c r="AJ38" s="282"/>
      <c r="AK38" s="9"/>
      <c r="AL38" s="20" t="s">
        <v>142</v>
      </c>
      <c r="AM38" s="175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2"/>
      <c r="AZ38" s="263"/>
      <c r="BA38" s="282"/>
      <c r="BB38" s="9"/>
      <c r="BC38" s="20" t="s">
        <v>142</v>
      </c>
      <c r="BD38" s="175"/>
      <c r="BE38" s="176"/>
      <c r="BF38" s="176"/>
      <c r="BG38" s="176"/>
      <c r="BH38" s="176"/>
      <c r="BI38" s="176"/>
      <c r="BJ38" s="176"/>
      <c r="BK38" s="176"/>
      <c r="BL38" s="176"/>
      <c r="BM38" s="176"/>
      <c r="BN38" s="176"/>
      <c r="BO38" s="176"/>
      <c r="BP38" s="172"/>
      <c r="BQ38" s="263"/>
      <c r="BR38" s="282"/>
      <c r="BS38" s="9"/>
      <c r="BT38" s="20" t="s">
        <v>142</v>
      </c>
      <c r="BU38" s="175"/>
      <c r="BV38" s="176"/>
      <c r="BW38" s="176"/>
      <c r="BX38" s="176"/>
      <c r="BY38" s="176"/>
      <c r="BZ38" s="176"/>
      <c r="CA38" s="176"/>
      <c r="CB38" s="176"/>
      <c r="CC38" s="176"/>
      <c r="CD38" s="176"/>
      <c r="CE38" s="176"/>
      <c r="CF38" s="176"/>
      <c r="CG38" s="172"/>
      <c r="CH38" s="183"/>
    </row>
    <row r="39" spans="1:86" s="2" customFormat="1">
      <c r="A39" s="188"/>
      <c r="B39" s="189"/>
      <c r="C39" s="189"/>
      <c r="D39" s="189"/>
      <c r="E39" s="61">
        <f>E37*E38</f>
        <v>0</v>
      </c>
      <c r="F39" s="54">
        <f>F37*F38</f>
        <v>0</v>
      </c>
      <c r="G39" s="54">
        <f t="shared" ref="G39" si="73">G37*G38</f>
        <v>0</v>
      </c>
      <c r="H39" s="54">
        <f t="shared" ref="H39" si="74">H37*H38</f>
        <v>0</v>
      </c>
      <c r="I39" s="54">
        <f t="shared" ref="I39" si="75">I37*I38</f>
        <v>0</v>
      </c>
      <c r="J39" s="54">
        <f t="shared" ref="J39" si="76">J37*J38</f>
        <v>0</v>
      </c>
      <c r="K39" s="54">
        <f t="shared" ref="K39" si="77">K37*K38</f>
        <v>0</v>
      </c>
      <c r="L39" s="54">
        <f t="shared" ref="L39" si="78">L37*L38</f>
        <v>0</v>
      </c>
      <c r="M39" s="54">
        <f t="shared" ref="M39" si="79">M37*M38</f>
        <v>0</v>
      </c>
      <c r="N39" s="54">
        <f t="shared" ref="N39" si="80">N37*N38</f>
        <v>0</v>
      </c>
      <c r="O39" s="54">
        <f t="shared" ref="O39" si="81">O37*O38</f>
        <v>0</v>
      </c>
      <c r="P39" s="54">
        <f t="shared" ref="P39" si="82">P37*P38</f>
        <v>0</v>
      </c>
      <c r="Q39" s="190">
        <f>Q37*Q38</f>
        <v>0</v>
      </c>
      <c r="R39" s="265">
        <f>SUM(E39:Q39)</f>
        <v>0</v>
      </c>
      <c r="S39" s="283"/>
      <c r="T39" s="235"/>
      <c r="U39" s="249"/>
      <c r="V39" s="61">
        <f>V37*V38</f>
        <v>0</v>
      </c>
      <c r="W39" s="54">
        <f>W37*W38</f>
        <v>0</v>
      </c>
      <c r="X39" s="54">
        <f t="shared" ref="X39:AG39" si="83">X37*X38</f>
        <v>0</v>
      </c>
      <c r="Y39" s="54">
        <f t="shared" si="83"/>
        <v>0</v>
      </c>
      <c r="Z39" s="54">
        <f t="shared" si="83"/>
        <v>0</v>
      </c>
      <c r="AA39" s="54">
        <f t="shared" si="83"/>
        <v>0</v>
      </c>
      <c r="AB39" s="54">
        <f t="shared" si="83"/>
        <v>0</v>
      </c>
      <c r="AC39" s="54">
        <f t="shared" si="83"/>
        <v>0</v>
      </c>
      <c r="AD39" s="54">
        <f t="shared" si="83"/>
        <v>0</v>
      </c>
      <c r="AE39" s="54">
        <f t="shared" si="83"/>
        <v>0</v>
      </c>
      <c r="AF39" s="54">
        <f t="shared" si="83"/>
        <v>0</v>
      </c>
      <c r="AG39" s="54">
        <f t="shared" si="83"/>
        <v>0</v>
      </c>
      <c r="AH39" s="190">
        <f>AH37*AH38</f>
        <v>0</v>
      </c>
      <c r="AI39" s="265">
        <f>SUM(V39:AH39)</f>
        <v>0</v>
      </c>
      <c r="AJ39" s="283"/>
      <c r="AK39" s="235"/>
      <c r="AL39" s="249"/>
      <c r="AM39" s="61">
        <f>AM37*AM38</f>
        <v>0</v>
      </c>
      <c r="AN39" s="54">
        <f>AN37*AN38</f>
        <v>0</v>
      </c>
      <c r="AO39" s="54">
        <f t="shared" ref="AO39:AX39" si="84">AO37*AO38</f>
        <v>0</v>
      </c>
      <c r="AP39" s="54">
        <f t="shared" si="84"/>
        <v>0</v>
      </c>
      <c r="AQ39" s="54">
        <f t="shared" si="84"/>
        <v>0</v>
      </c>
      <c r="AR39" s="54">
        <f t="shared" si="84"/>
        <v>0</v>
      </c>
      <c r="AS39" s="54">
        <f t="shared" si="84"/>
        <v>0</v>
      </c>
      <c r="AT39" s="54">
        <f t="shared" si="84"/>
        <v>0</v>
      </c>
      <c r="AU39" s="54">
        <f t="shared" si="84"/>
        <v>0</v>
      </c>
      <c r="AV39" s="54">
        <f t="shared" si="84"/>
        <v>0</v>
      </c>
      <c r="AW39" s="54">
        <f t="shared" si="84"/>
        <v>0</v>
      </c>
      <c r="AX39" s="54">
        <f t="shared" si="84"/>
        <v>0</v>
      </c>
      <c r="AY39" s="190">
        <f>AY37*AY38</f>
        <v>0</v>
      </c>
      <c r="AZ39" s="265">
        <f>SUM(AM39:AY39)</f>
        <v>0</v>
      </c>
      <c r="BA39" s="283"/>
      <c r="BB39" s="235"/>
      <c r="BC39" s="249"/>
      <c r="BD39" s="61">
        <f>BD37*BD38</f>
        <v>0</v>
      </c>
      <c r="BE39" s="54">
        <f>BE37*BE38</f>
        <v>0</v>
      </c>
      <c r="BF39" s="54">
        <f t="shared" ref="BF39:BO39" si="85">BF37*BF38</f>
        <v>0</v>
      </c>
      <c r="BG39" s="54">
        <f t="shared" si="85"/>
        <v>0</v>
      </c>
      <c r="BH39" s="54">
        <f t="shared" si="85"/>
        <v>0</v>
      </c>
      <c r="BI39" s="54">
        <f t="shared" si="85"/>
        <v>0</v>
      </c>
      <c r="BJ39" s="54">
        <f t="shared" si="85"/>
        <v>0</v>
      </c>
      <c r="BK39" s="54">
        <f t="shared" si="85"/>
        <v>0</v>
      </c>
      <c r="BL39" s="54">
        <f t="shared" si="85"/>
        <v>0</v>
      </c>
      <c r="BM39" s="54">
        <f t="shared" si="85"/>
        <v>0</v>
      </c>
      <c r="BN39" s="54">
        <f t="shared" si="85"/>
        <v>0</v>
      </c>
      <c r="BO39" s="54">
        <f t="shared" si="85"/>
        <v>0</v>
      </c>
      <c r="BP39" s="190">
        <f>BP37*BP38</f>
        <v>0</v>
      </c>
      <c r="BQ39" s="265">
        <f>SUM(BD39:BP39)</f>
        <v>0</v>
      </c>
      <c r="BR39" s="283"/>
      <c r="BS39" s="235"/>
      <c r="BT39" s="249"/>
      <c r="BU39" s="61">
        <f>BU37*BU38</f>
        <v>0</v>
      </c>
      <c r="BV39" s="54">
        <f>BV37*BV38</f>
        <v>0</v>
      </c>
      <c r="BW39" s="54">
        <f t="shared" ref="BW39:CF39" si="86">BW37*BW38</f>
        <v>0</v>
      </c>
      <c r="BX39" s="54">
        <f t="shared" si="86"/>
        <v>0</v>
      </c>
      <c r="BY39" s="54">
        <f t="shared" si="86"/>
        <v>0</v>
      </c>
      <c r="BZ39" s="54">
        <f t="shared" si="86"/>
        <v>0</v>
      </c>
      <c r="CA39" s="54">
        <f t="shared" si="86"/>
        <v>0</v>
      </c>
      <c r="CB39" s="54">
        <f t="shared" si="86"/>
        <v>0</v>
      </c>
      <c r="CC39" s="54">
        <f t="shared" si="86"/>
        <v>0</v>
      </c>
      <c r="CD39" s="54">
        <f t="shared" si="86"/>
        <v>0</v>
      </c>
      <c r="CE39" s="54">
        <f t="shared" si="86"/>
        <v>0</v>
      </c>
      <c r="CF39" s="54">
        <f t="shared" si="86"/>
        <v>0</v>
      </c>
      <c r="CG39" s="190">
        <f>CG37*CG38</f>
        <v>0</v>
      </c>
      <c r="CH39" s="191">
        <f>SUM(BU39:CG39)</f>
        <v>0</v>
      </c>
    </row>
    <row r="40" spans="1:86" s="2" customFormat="1">
      <c r="A40" s="194"/>
      <c r="B40" s="194" t="s">
        <v>379</v>
      </c>
      <c r="C40" s="194"/>
      <c r="D40" s="194"/>
      <c r="E40" s="177">
        <f t="shared" ref="E40:P40" si="87">E30+E33+E36+E39</f>
        <v>0</v>
      </c>
      <c r="F40" s="195">
        <f t="shared" si="87"/>
        <v>0</v>
      </c>
      <c r="G40" s="195">
        <f t="shared" si="87"/>
        <v>0</v>
      </c>
      <c r="H40" s="195">
        <f t="shared" si="87"/>
        <v>0</v>
      </c>
      <c r="I40" s="195">
        <f t="shared" si="87"/>
        <v>0</v>
      </c>
      <c r="J40" s="195">
        <f t="shared" si="87"/>
        <v>0</v>
      </c>
      <c r="K40" s="195">
        <f t="shared" si="87"/>
        <v>0</v>
      </c>
      <c r="L40" s="195">
        <f t="shared" si="87"/>
        <v>0</v>
      </c>
      <c r="M40" s="195">
        <f t="shared" si="87"/>
        <v>0</v>
      </c>
      <c r="N40" s="195">
        <f t="shared" si="87"/>
        <v>0</v>
      </c>
      <c r="O40" s="195">
        <f t="shared" si="87"/>
        <v>0</v>
      </c>
      <c r="P40" s="195">
        <f t="shared" si="87"/>
        <v>0</v>
      </c>
      <c r="Q40" s="212">
        <f t="shared" ref="Q40" si="88">Q30+Q33+Q36+Q39</f>
        <v>0</v>
      </c>
      <c r="R40" s="266">
        <f>SUM(R28:R39)</f>
        <v>0</v>
      </c>
      <c r="S40" s="284"/>
      <c r="T40" s="236"/>
      <c r="U40" s="250"/>
      <c r="V40" s="177">
        <f t="shared" ref="V40" si="89">V30+V33+V36+V39</f>
        <v>0</v>
      </c>
      <c r="W40" s="195">
        <f t="shared" ref="W40" si="90">W30+W33+W36+W39</f>
        <v>0</v>
      </c>
      <c r="X40" s="195">
        <f t="shared" ref="X40" si="91">X30+X33+X36+X39</f>
        <v>0</v>
      </c>
      <c r="Y40" s="195">
        <f t="shared" ref="Y40" si="92">Y30+Y33+Y36+Y39</f>
        <v>0</v>
      </c>
      <c r="Z40" s="195">
        <f t="shared" ref="Z40" si="93">Z30+Z33+Z36+Z39</f>
        <v>0</v>
      </c>
      <c r="AA40" s="195">
        <f t="shared" ref="AA40" si="94">AA30+AA33+AA36+AA39</f>
        <v>0</v>
      </c>
      <c r="AB40" s="195">
        <f t="shared" ref="AB40" si="95">AB30+AB33+AB36+AB39</f>
        <v>0</v>
      </c>
      <c r="AC40" s="195">
        <f t="shared" ref="AC40" si="96">AC30+AC33+AC36+AC39</f>
        <v>0</v>
      </c>
      <c r="AD40" s="195">
        <f t="shared" ref="AD40" si="97">AD30+AD33+AD36+AD39</f>
        <v>0</v>
      </c>
      <c r="AE40" s="195">
        <f t="shared" ref="AE40" si="98">AE30+AE33+AE36+AE39</f>
        <v>0</v>
      </c>
      <c r="AF40" s="195">
        <f t="shared" ref="AF40" si="99">AF30+AF33+AF36+AF39</f>
        <v>0</v>
      </c>
      <c r="AG40" s="195">
        <f t="shared" ref="AG40:AH40" si="100">AG30+AG33+AG36+AG39</f>
        <v>0</v>
      </c>
      <c r="AH40" s="212">
        <f t="shared" si="100"/>
        <v>0</v>
      </c>
      <c r="AI40" s="266">
        <f>SUM(AI28:AI39)</f>
        <v>0</v>
      </c>
      <c r="AJ40" s="284"/>
      <c r="AK40" s="236"/>
      <c r="AL40" s="250"/>
      <c r="AM40" s="177">
        <f t="shared" ref="AM40" si="101">AM30+AM33+AM36+AM39</f>
        <v>0</v>
      </c>
      <c r="AN40" s="195">
        <f t="shared" ref="AN40" si="102">AN30+AN33+AN36+AN39</f>
        <v>0</v>
      </c>
      <c r="AO40" s="195">
        <f t="shared" ref="AO40" si="103">AO30+AO33+AO36+AO39</f>
        <v>0</v>
      </c>
      <c r="AP40" s="195">
        <f t="shared" ref="AP40" si="104">AP30+AP33+AP36+AP39</f>
        <v>0</v>
      </c>
      <c r="AQ40" s="195">
        <f t="shared" ref="AQ40" si="105">AQ30+AQ33+AQ36+AQ39</f>
        <v>0</v>
      </c>
      <c r="AR40" s="195">
        <f t="shared" ref="AR40" si="106">AR30+AR33+AR36+AR39</f>
        <v>0</v>
      </c>
      <c r="AS40" s="195">
        <f t="shared" ref="AS40" si="107">AS30+AS33+AS36+AS39</f>
        <v>0</v>
      </c>
      <c r="AT40" s="195">
        <f t="shared" ref="AT40" si="108">AT30+AT33+AT36+AT39</f>
        <v>0</v>
      </c>
      <c r="AU40" s="195">
        <f t="shared" ref="AU40" si="109">AU30+AU33+AU36+AU39</f>
        <v>0</v>
      </c>
      <c r="AV40" s="195">
        <f t="shared" ref="AV40" si="110">AV30+AV33+AV36+AV39</f>
        <v>0</v>
      </c>
      <c r="AW40" s="195">
        <f t="shared" ref="AW40" si="111">AW30+AW33+AW36+AW39</f>
        <v>0</v>
      </c>
      <c r="AX40" s="195">
        <f t="shared" ref="AX40" si="112">AX30+AX33+AX36+AX39</f>
        <v>0</v>
      </c>
      <c r="AY40" s="212">
        <f t="shared" ref="AY40" si="113">AY30+AY33+AY36+AY39</f>
        <v>0</v>
      </c>
      <c r="AZ40" s="266">
        <f>SUM(AZ28:AZ39)</f>
        <v>0</v>
      </c>
      <c r="BA40" s="284"/>
      <c r="BB40" s="236"/>
      <c r="BC40" s="250"/>
      <c r="BD40" s="177">
        <f t="shared" ref="BD40:BP40" si="114">BD30+BD33+BD36+BD39</f>
        <v>0</v>
      </c>
      <c r="BE40" s="195">
        <f t="shared" si="114"/>
        <v>0</v>
      </c>
      <c r="BF40" s="195">
        <f t="shared" si="114"/>
        <v>0</v>
      </c>
      <c r="BG40" s="195">
        <f t="shared" si="114"/>
        <v>0</v>
      </c>
      <c r="BH40" s="195">
        <f t="shared" si="114"/>
        <v>0</v>
      </c>
      <c r="BI40" s="195">
        <f t="shared" si="114"/>
        <v>0</v>
      </c>
      <c r="BJ40" s="195">
        <f t="shared" si="114"/>
        <v>0</v>
      </c>
      <c r="BK40" s="195">
        <f t="shared" si="114"/>
        <v>0</v>
      </c>
      <c r="BL40" s="195">
        <f t="shared" si="114"/>
        <v>0</v>
      </c>
      <c r="BM40" s="195">
        <f t="shared" si="114"/>
        <v>0</v>
      </c>
      <c r="BN40" s="195">
        <f t="shared" si="114"/>
        <v>0</v>
      </c>
      <c r="BO40" s="195">
        <f t="shared" si="114"/>
        <v>0</v>
      </c>
      <c r="BP40" s="212">
        <f t="shared" si="114"/>
        <v>0</v>
      </c>
      <c r="BQ40" s="266">
        <f>SUM(BQ28:BQ39)</f>
        <v>0</v>
      </c>
      <c r="BR40" s="284"/>
      <c r="BS40" s="236"/>
      <c r="BT40" s="250"/>
      <c r="BU40" s="177">
        <f t="shared" ref="BU40:CG40" si="115">BU30+BU33+BU36+BU39</f>
        <v>0</v>
      </c>
      <c r="BV40" s="195">
        <f t="shared" si="115"/>
        <v>0</v>
      </c>
      <c r="BW40" s="195">
        <f t="shared" si="115"/>
        <v>0</v>
      </c>
      <c r="BX40" s="195">
        <f t="shared" si="115"/>
        <v>0</v>
      </c>
      <c r="BY40" s="195">
        <f t="shared" si="115"/>
        <v>0</v>
      </c>
      <c r="BZ40" s="195">
        <f t="shared" si="115"/>
        <v>0</v>
      </c>
      <c r="CA40" s="195">
        <f t="shared" si="115"/>
        <v>0</v>
      </c>
      <c r="CB40" s="195">
        <f t="shared" si="115"/>
        <v>0</v>
      </c>
      <c r="CC40" s="195">
        <f t="shared" si="115"/>
        <v>0</v>
      </c>
      <c r="CD40" s="195">
        <f t="shared" si="115"/>
        <v>0</v>
      </c>
      <c r="CE40" s="195">
        <f t="shared" si="115"/>
        <v>0</v>
      </c>
      <c r="CF40" s="195">
        <f t="shared" si="115"/>
        <v>0</v>
      </c>
      <c r="CG40" s="212">
        <f t="shared" si="115"/>
        <v>0</v>
      </c>
      <c r="CH40" s="197">
        <f>SUM(CH28:CH39)</f>
        <v>0</v>
      </c>
    </row>
    <row r="41" spans="1:86" s="2" customFormat="1">
      <c r="A41" s="194"/>
      <c r="B41" s="194"/>
      <c r="C41" s="194"/>
      <c r="D41" s="194"/>
      <c r="E41" s="177"/>
      <c r="F41" s="195"/>
      <c r="G41" s="195"/>
      <c r="H41" s="195"/>
      <c r="I41" s="195"/>
      <c r="J41" s="195"/>
      <c r="K41" s="195"/>
      <c r="L41" s="195"/>
      <c r="M41" s="195"/>
      <c r="N41" s="195"/>
      <c r="O41" s="195"/>
      <c r="P41" s="195"/>
      <c r="Q41" s="196"/>
      <c r="R41" s="266"/>
      <c r="S41" s="284"/>
      <c r="T41" s="236"/>
      <c r="U41" s="250"/>
      <c r="V41" s="177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6"/>
      <c r="AI41" s="266"/>
      <c r="AJ41" s="284"/>
      <c r="AK41" s="236"/>
      <c r="AL41" s="250"/>
      <c r="AM41" s="177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6"/>
      <c r="AZ41" s="266"/>
      <c r="BA41" s="284"/>
      <c r="BB41" s="236"/>
      <c r="BC41" s="250"/>
      <c r="BD41" s="177"/>
      <c r="BE41" s="195"/>
      <c r="BF41" s="195"/>
      <c r="BG41" s="195"/>
      <c r="BH41" s="195"/>
      <c r="BI41" s="195"/>
      <c r="BJ41" s="195"/>
      <c r="BK41" s="195"/>
      <c r="BL41" s="195"/>
      <c r="BM41" s="195"/>
      <c r="BN41" s="195"/>
      <c r="BO41" s="195"/>
      <c r="BP41" s="196"/>
      <c r="BQ41" s="266"/>
      <c r="BR41" s="284"/>
      <c r="BS41" s="236"/>
      <c r="BT41" s="250"/>
      <c r="BU41" s="177"/>
      <c r="BV41" s="195"/>
      <c r="BW41" s="195"/>
      <c r="BX41" s="195"/>
      <c r="BY41" s="195"/>
      <c r="BZ41" s="195"/>
      <c r="CA41" s="195"/>
      <c r="CB41" s="195"/>
      <c r="CC41" s="195"/>
      <c r="CD41" s="195"/>
      <c r="CE41" s="195"/>
      <c r="CF41" s="195"/>
      <c r="CG41" s="196"/>
      <c r="CH41" s="197"/>
    </row>
    <row r="42" spans="1:86" s="2" customFormat="1">
      <c r="A42" s="169" t="s">
        <v>377</v>
      </c>
      <c r="B42" s="3"/>
      <c r="C42" s="3"/>
      <c r="D42" s="3"/>
      <c r="E42" s="171" t="s">
        <v>390</v>
      </c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46"/>
      <c r="R42" s="262"/>
      <c r="S42" s="279"/>
      <c r="T42" s="230" t="s">
        <v>377</v>
      </c>
      <c r="U42" s="20"/>
      <c r="V42" s="171" t="s">
        <v>390</v>
      </c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46"/>
      <c r="AI42" s="262"/>
      <c r="AJ42" s="279"/>
      <c r="AK42" s="230" t="s">
        <v>377</v>
      </c>
      <c r="AL42" s="20"/>
      <c r="AM42" s="171" t="s">
        <v>390</v>
      </c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46"/>
      <c r="AZ42" s="262"/>
      <c r="BA42" s="279"/>
      <c r="BB42" s="230" t="s">
        <v>377</v>
      </c>
      <c r="BC42" s="20"/>
      <c r="BD42" s="171" t="s">
        <v>390</v>
      </c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46"/>
      <c r="BQ42" s="262"/>
      <c r="BR42" s="279"/>
      <c r="BS42" s="230" t="s">
        <v>377</v>
      </c>
      <c r="BT42" s="20"/>
      <c r="BU42" s="171" t="s">
        <v>390</v>
      </c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46"/>
      <c r="CH42" s="181"/>
    </row>
    <row r="43" spans="1:86" s="2" customFormat="1">
      <c r="A43" s="6" t="s">
        <v>66</v>
      </c>
      <c r="B43" s="3" t="s">
        <v>172</v>
      </c>
      <c r="C43" s="3"/>
      <c r="D43" s="3" t="s">
        <v>262</v>
      </c>
      <c r="E43" s="173">
        <v>0</v>
      </c>
      <c r="F43" s="174">
        <v>0</v>
      </c>
      <c r="G43" s="174">
        <v>0</v>
      </c>
      <c r="H43" s="174">
        <v>0</v>
      </c>
      <c r="I43" s="174">
        <v>0</v>
      </c>
      <c r="J43" s="174">
        <v>0</v>
      </c>
      <c r="K43" s="174">
        <v>0</v>
      </c>
      <c r="L43" s="174">
        <v>0</v>
      </c>
      <c r="M43" s="174">
        <v>0</v>
      </c>
      <c r="N43" s="174">
        <v>0</v>
      </c>
      <c r="O43" s="174">
        <v>0</v>
      </c>
      <c r="P43" s="174">
        <v>0</v>
      </c>
      <c r="Q43" s="47">
        <v>0</v>
      </c>
      <c r="R43" s="262"/>
      <c r="S43" s="279"/>
      <c r="T43" s="230"/>
      <c r="U43" s="20" t="s">
        <v>262</v>
      </c>
      <c r="V43" s="173">
        <v>0</v>
      </c>
      <c r="W43" s="174">
        <v>0</v>
      </c>
      <c r="X43" s="174">
        <v>0</v>
      </c>
      <c r="Y43" s="174">
        <v>0</v>
      </c>
      <c r="Z43" s="174">
        <v>0</v>
      </c>
      <c r="AA43" s="174">
        <v>0</v>
      </c>
      <c r="AB43" s="174">
        <v>0</v>
      </c>
      <c r="AC43" s="174">
        <v>0</v>
      </c>
      <c r="AD43" s="174">
        <v>0</v>
      </c>
      <c r="AE43" s="174">
        <v>0</v>
      </c>
      <c r="AF43" s="174">
        <v>0</v>
      </c>
      <c r="AG43" s="174">
        <v>0</v>
      </c>
      <c r="AH43" s="47">
        <v>0</v>
      </c>
      <c r="AI43" s="262"/>
      <c r="AJ43" s="279"/>
      <c r="AK43" s="230"/>
      <c r="AL43" s="20" t="s">
        <v>262</v>
      </c>
      <c r="AM43" s="173">
        <v>0</v>
      </c>
      <c r="AN43" s="174">
        <v>0</v>
      </c>
      <c r="AO43" s="174">
        <v>0</v>
      </c>
      <c r="AP43" s="174">
        <v>0</v>
      </c>
      <c r="AQ43" s="174">
        <v>0</v>
      </c>
      <c r="AR43" s="174">
        <v>0</v>
      </c>
      <c r="AS43" s="174">
        <v>0</v>
      </c>
      <c r="AT43" s="174">
        <v>0</v>
      </c>
      <c r="AU43" s="174">
        <v>0</v>
      </c>
      <c r="AV43" s="174">
        <v>0</v>
      </c>
      <c r="AW43" s="174">
        <v>0</v>
      </c>
      <c r="AX43" s="174">
        <v>0</v>
      </c>
      <c r="AY43" s="47">
        <v>0</v>
      </c>
      <c r="AZ43" s="262"/>
      <c r="BA43" s="279"/>
      <c r="BB43" s="230"/>
      <c r="BC43" s="20" t="s">
        <v>262</v>
      </c>
      <c r="BD43" s="173">
        <v>0</v>
      </c>
      <c r="BE43" s="174">
        <v>0</v>
      </c>
      <c r="BF43" s="174">
        <v>0</v>
      </c>
      <c r="BG43" s="174">
        <v>0</v>
      </c>
      <c r="BH43" s="174">
        <v>0</v>
      </c>
      <c r="BI43" s="174">
        <v>0</v>
      </c>
      <c r="BJ43" s="174">
        <v>0</v>
      </c>
      <c r="BK43" s="174">
        <v>0</v>
      </c>
      <c r="BL43" s="174">
        <v>0</v>
      </c>
      <c r="BM43" s="174">
        <v>0</v>
      </c>
      <c r="BN43" s="174">
        <v>0</v>
      </c>
      <c r="BO43" s="174">
        <v>0</v>
      </c>
      <c r="BP43" s="47">
        <v>0</v>
      </c>
      <c r="BQ43" s="262"/>
      <c r="BR43" s="279"/>
      <c r="BS43" s="230"/>
      <c r="BT43" s="20" t="s">
        <v>262</v>
      </c>
      <c r="BU43" s="173">
        <v>0</v>
      </c>
      <c r="BV43" s="174">
        <v>0</v>
      </c>
      <c r="BW43" s="174">
        <v>0</v>
      </c>
      <c r="BX43" s="174">
        <v>0</v>
      </c>
      <c r="BY43" s="174">
        <v>0</v>
      </c>
      <c r="BZ43" s="174">
        <v>0</v>
      </c>
      <c r="CA43" s="174">
        <v>0</v>
      </c>
      <c r="CB43" s="174">
        <v>0</v>
      </c>
      <c r="CC43" s="174">
        <v>0</v>
      </c>
      <c r="CD43" s="174">
        <v>0</v>
      </c>
      <c r="CE43" s="174">
        <v>0</v>
      </c>
      <c r="CF43" s="174">
        <v>0</v>
      </c>
      <c r="CG43" s="47">
        <v>0</v>
      </c>
      <c r="CH43" s="181"/>
    </row>
    <row r="44" spans="1:86" s="2" customFormat="1">
      <c r="A44" s="6"/>
      <c r="B44" s="3"/>
      <c r="C44" s="3"/>
      <c r="D44" s="3" t="s">
        <v>142</v>
      </c>
      <c r="E44" s="175">
        <v>0</v>
      </c>
      <c r="F44" s="176"/>
      <c r="G44" s="176"/>
      <c r="H44" s="176"/>
      <c r="I44" s="176"/>
      <c r="J44" s="176"/>
      <c r="K44" s="176"/>
      <c r="L44" s="176"/>
      <c r="M44" s="176"/>
      <c r="N44" s="176"/>
      <c r="O44" s="176"/>
      <c r="P44" s="176"/>
      <c r="Q44" s="172"/>
      <c r="R44" s="263"/>
      <c r="S44" s="282"/>
      <c r="T44" s="9"/>
      <c r="U44" s="20" t="s">
        <v>142</v>
      </c>
      <c r="V44" s="175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2"/>
      <c r="AI44" s="263"/>
      <c r="AJ44" s="282"/>
      <c r="AK44" s="9"/>
      <c r="AL44" s="20" t="s">
        <v>142</v>
      </c>
      <c r="AM44" s="175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2"/>
      <c r="AZ44" s="263"/>
      <c r="BA44" s="282"/>
      <c r="BB44" s="9"/>
      <c r="BC44" s="20" t="s">
        <v>142</v>
      </c>
      <c r="BD44" s="175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2"/>
      <c r="BQ44" s="263"/>
      <c r="BR44" s="282"/>
      <c r="BS44" s="9"/>
      <c r="BT44" s="20" t="s">
        <v>142</v>
      </c>
      <c r="BU44" s="175"/>
      <c r="BV44" s="176"/>
      <c r="BW44" s="176"/>
      <c r="BX44" s="176"/>
      <c r="BY44" s="176"/>
      <c r="BZ44" s="176"/>
      <c r="CA44" s="176"/>
      <c r="CB44" s="176"/>
      <c r="CC44" s="176"/>
      <c r="CD44" s="176"/>
      <c r="CE44" s="176"/>
      <c r="CF44" s="176"/>
      <c r="CG44" s="172"/>
      <c r="CH44" s="183"/>
    </row>
    <row r="45" spans="1:86" s="2" customFormat="1">
      <c r="A45" s="192"/>
      <c r="B45" s="21"/>
      <c r="C45" s="21"/>
      <c r="D45" s="21"/>
      <c r="E45" s="178">
        <f>E43*E44</f>
        <v>0</v>
      </c>
      <c r="F45" s="30">
        <f t="shared" ref="F45" si="116">F43*F44</f>
        <v>0</v>
      </c>
      <c r="G45" s="30">
        <f t="shared" ref="G45" si="117">G43*G44</f>
        <v>0</v>
      </c>
      <c r="H45" s="30">
        <f t="shared" ref="H45" si="118">H43*H44</f>
        <v>0</v>
      </c>
      <c r="I45" s="30">
        <f t="shared" ref="I45" si="119">I43*I44</f>
        <v>0</v>
      </c>
      <c r="J45" s="30">
        <f t="shared" ref="J45" si="120">J43*J44</f>
        <v>0</v>
      </c>
      <c r="K45" s="30">
        <f t="shared" ref="K45" si="121">K43*K44</f>
        <v>0</v>
      </c>
      <c r="L45" s="30">
        <f t="shared" ref="L45" si="122">L43*L44</f>
        <v>0</v>
      </c>
      <c r="M45" s="30">
        <f t="shared" ref="M45" si="123">M43*M44</f>
        <v>0</v>
      </c>
      <c r="N45" s="30">
        <f t="shared" ref="N45" si="124">N43*N44</f>
        <v>0</v>
      </c>
      <c r="O45" s="30">
        <f t="shared" ref="O45" si="125">O43*O44</f>
        <v>0</v>
      </c>
      <c r="P45" s="179">
        <f t="shared" ref="P45" si="126">P43*P44</f>
        <v>0</v>
      </c>
      <c r="Q45" s="180">
        <f>Q43*Q44</f>
        <v>0</v>
      </c>
      <c r="R45" s="264">
        <f>SUM(E45:Q45)</f>
        <v>0</v>
      </c>
      <c r="S45" s="278"/>
      <c r="T45" s="230"/>
      <c r="U45" s="247"/>
      <c r="V45" s="178">
        <f>V43*V44</f>
        <v>0</v>
      </c>
      <c r="W45" s="30">
        <f t="shared" ref="W45:AG45" si="127">W43*W44</f>
        <v>0</v>
      </c>
      <c r="X45" s="30">
        <f t="shared" si="127"/>
        <v>0</v>
      </c>
      <c r="Y45" s="30">
        <f t="shared" si="127"/>
        <v>0</v>
      </c>
      <c r="Z45" s="30">
        <f t="shared" si="127"/>
        <v>0</v>
      </c>
      <c r="AA45" s="30">
        <f t="shared" si="127"/>
        <v>0</v>
      </c>
      <c r="AB45" s="30">
        <f t="shared" si="127"/>
        <v>0</v>
      </c>
      <c r="AC45" s="30">
        <f t="shared" si="127"/>
        <v>0</v>
      </c>
      <c r="AD45" s="30">
        <f t="shared" si="127"/>
        <v>0</v>
      </c>
      <c r="AE45" s="30">
        <f t="shared" si="127"/>
        <v>0</v>
      </c>
      <c r="AF45" s="30">
        <f t="shared" si="127"/>
        <v>0</v>
      </c>
      <c r="AG45" s="179">
        <f t="shared" si="127"/>
        <v>0</v>
      </c>
      <c r="AH45" s="180">
        <f>AH43*AH44</f>
        <v>0</v>
      </c>
      <c r="AI45" s="264">
        <f>SUM(V45:AH45)</f>
        <v>0</v>
      </c>
      <c r="AJ45" s="278"/>
      <c r="AK45" s="230"/>
      <c r="AL45" s="247"/>
      <c r="AM45" s="178">
        <f>AM43*AM44</f>
        <v>0</v>
      </c>
      <c r="AN45" s="30">
        <f t="shared" ref="AN45:AX45" si="128">AN43*AN44</f>
        <v>0</v>
      </c>
      <c r="AO45" s="30">
        <f t="shared" si="128"/>
        <v>0</v>
      </c>
      <c r="AP45" s="30">
        <f t="shared" si="128"/>
        <v>0</v>
      </c>
      <c r="AQ45" s="30">
        <f t="shared" si="128"/>
        <v>0</v>
      </c>
      <c r="AR45" s="30">
        <f t="shared" si="128"/>
        <v>0</v>
      </c>
      <c r="AS45" s="30">
        <f t="shared" si="128"/>
        <v>0</v>
      </c>
      <c r="AT45" s="30">
        <f t="shared" si="128"/>
        <v>0</v>
      </c>
      <c r="AU45" s="30">
        <f t="shared" si="128"/>
        <v>0</v>
      </c>
      <c r="AV45" s="30">
        <f t="shared" si="128"/>
        <v>0</v>
      </c>
      <c r="AW45" s="30">
        <f t="shared" si="128"/>
        <v>0</v>
      </c>
      <c r="AX45" s="179">
        <f t="shared" si="128"/>
        <v>0</v>
      </c>
      <c r="AY45" s="180">
        <f>AY43*AY44</f>
        <v>0</v>
      </c>
      <c r="AZ45" s="264">
        <f>SUM(AM45:AY45)</f>
        <v>0</v>
      </c>
      <c r="BA45" s="278"/>
      <c r="BB45" s="230"/>
      <c r="BC45" s="247"/>
      <c r="BD45" s="178">
        <f>BD43*BD44</f>
        <v>0</v>
      </c>
      <c r="BE45" s="30">
        <f t="shared" ref="BE45:BO45" si="129">BE43*BE44</f>
        <v>0</v>
      </c>
      <c r="BF45" s="30">
        <f t="shared" si="129"/>
        <v>0</v>
      </c>
      <c r="BG45" s="30">
        <f t="shared" si="129"/>
        <v>0</v>
      </c>
      <c r="BH45" s="30">
        <f t="shared" si="129"/>
        <v>0</v>
      </c>
      <c r="BI45" s="30">
        <f t="shared" si="129"/>
        <v>0</v>
      </c>
      <c r="BJ45" s="30">
        <f t="shared" si="129"/>
        <v>0</v>
      </c>
      <c r="BK45" s="30">
        <f t="shared" si="129"/>
        <v>0</v>
      </c>
      <c r="BL45" s="30">
        <f t="shared" si="129"/>
        <v>0</v>
      </c>
      <c r="BM45" s="30">
        <f t="shared" si="129"/>
        <v>0</v>
      </c>
      <c r="BN45" s="30">
        <f t="shared" si="129"/>
        <v>0</v>
      </c>
      <c r="BO45" s="179">
        <f t="shared" si="129"/>
        <v>0</v>
      </c>
      <c r="BP45" s="180">
        <f>BP43*BP44</f>
        <v>0</v>
      </c>
      <c r="BQ45" s="264">
        <f>SUM(BD45:BP45)</f>
        <v>0</v>
      </c>
      <c r="BR45" s="278"/>
      <c r="BS45" s="230"/>
      <c r="BT45" s="247"/>
      <c r="BU45" s="178">
        <f>BU43*BU44</f>
        <v>0</v>
      </c>
      <c r="BV45" s="30">
        <f t="shared" ref="BV45:CF45" si="130">BV43*BV44</f>
        <v>0</v>
      </c>
      <c r="BW45" s="30">
        <f t="shared" si="130"/>
        <v>0</v>
      </c>
      <c r="BX45" s="30">
        <f t="shared" si="130"/>
        <v>0</v>
      </c>
      <c r="BY45" s="30">
        <f t="shared" si="130"/>
        <v>0</v>
      </c>
      <c r="BZ45" s="30">
        <f t="shared" si="130"/>
        <v>0</v>
      </c>
      <c r="CA45" s="30">
        <f t="shared" si="130"/>
        <v>0</v>
      </c>
      <c r="CB45" s="30">
        <f t="shared" si="130"/>
        <v>0</v>
      </c>
      <c r="CC45" s="30">
        <f t="shared" si="130"/>
        <v>0</v>
      </c>
      <c r="CD45" s="30">
        <f t="shared" si="130"/>
        <v>0</v>
      </c>
      <c r="CE45" s="30">
        <f t="shared" si="130"/>
        <v>0</v>
      </c>
      <c r="CF45" s="179">
        <f t="shared" si="130"/>
        <v>0</v>
      </c>
      <c r="CG45" s="180">
        <f>CG43*CG44</f>
        <v>0</v>
      </c>
      <c r="CH45" s="193">
        <f>SUM(BU45:CG45)</f>
        <v>0</v>
      </c>
    </row>
    <row r="46" spans="1:86" s="2" customFormat="1">
      <c r="A46" s="6" t="s">
        <v>67</v>
      </c>
      <c r="B46" s="1" t="s">
        <v>29</v>
      </c>
      <c r="C46" s="1"/>
      <c r="D46" s="1" t="s">
        <v>262</v>
      </c>
      <c r="E46" s="173">
        <v>0</v>
      </c>
      <c r="F46" s="174">
        <v>0</v>
      </c>
      <c r="G46" s="174">
        <v>0</v>
      </c>
      <c r="H46" s="174">
        <v>0</v>
      </c>
      <c r="I46" s="174">
        <v>0</v>
      </c>
      <c r="J46" s="174">
        <v>0</v>
      </c>
      <c r="K46" s="174">
        <v>0</v>
      </c>
      <c r="L46" s="174">
        <v>0</v>
      </c>
      <c r="M46" s="174">
        <v>0</v>
      </c>
      <c r="N46" s="174">
        <v>0</v>
      </c>
      <c r="O46" s="174">
        <v>0</v>
      </c>
      <c r="P46" s="174">
        <v>0</v>
      </c>
      <c r="Q46" s="47">
        <v>0</v>
      </c>
      <c r="R46" s="262"/>
      <c r="S46" s="279"/>
      <c r="T46" s="230"/>
      <c r="U46" s="5" t="s">
        <v>262</v>
      </c>
      <c r="V46" s="173">
        <v>0</v>
      </c>
      <c r="W46" s="174">
        <v>0</v>
      </c>
      <c r="X46" s="174">
        <v>0</v>
      </c>
      <c r="Y46" s="174">
        <v>0</v>
      </c>
      <c r="Z46" s="174">
        <v>0</v>
      </c>
      <c r="AA46" s="174">
        <v>0</v>
      </c>
      <c r="AB46" s="174">
        <v>0</v>
      </c>
      <c r="AC46" s="174">
        <v>0</v>
      </c>
      <c r="AD46" s="174">
        <v>0</v>
      </c>
      <c r="AE46" s="174">
        <v>0</v>
      </c>
      <c r="AF46" s="174">
        <v>0</v>
      </c>
      <c r="AG46" s="174">
        <v>0</v>
      </c>
      <c r="AH46" s="47">
        <v>0</v>
      </c>
      <c r="AI46" s="262"/>
      <c r="AJ46" s="279"/>
      <c r="AK46" s="230"/>
      <c r="AL46" s="5" t="s">
        <v>262</v>
      </c>
      <c r="AM46" s="173">
        <v>0</v>
      </c>
      <c r="AN46" s="174">
        <v>0</v>
      </c>
      <c r="AO46" s="174">
        <v>0</v>
      </c>
      <c r="AP46" s="174">
        <v>0</v>
      </c>
      <c r="AQ46" s="174">
        <v>0</v>
      </c>
      <c r="AR46" s="174">
        <v>0</v>
      </c>
      <c r="AS46" s="174">
        <v>0</v>
      </c>
      <c r="AT46" s="174">
        <v>0</v>
      </c>
      <c r="AU46" s="174">
        <v>0</v>
      </c>
      <c r="AV46" s="174">
        <v>0</v>
      </c>
      <c r="AW46" s="174">
        <v>0</v>
      </c>
      <c r="AX46" s="174">
        <v>0</v>
      </c>
      <c r="AY46" s="47">
        <v>0</v>
      </c>
      <c r="AZ46" s="262"/>
      <c r="BA46" s="279"/>
      <c r="BB46" s="230"/>
      <c r="BC46" s="5" t="s">
        <v>262</v>
      </c>
      <c r="BD46" s="173">
        <v>0</v>
      </c>
      <c r="BE46" s="174">
        <v>0</v>
      </c>
      <c r="BF46" s="174">
        <v>0</v>
      </c>
      <c r="BG46" s="174">
        <v>0</v>
      </c>
      <c r="BH46" s="174">
        <v>0</v>
      </c>
      <c r="BI46" s="174">
        <v>0</v>
      </c>
      <c r="BJ46" s="174">
        <v>0</v>
      </c>
      <c r="BK46" s="174">
        <v>0</v>
      </c>
      <c r="BL46" s="174">
        <v>0</v>
      </c>
      <c r="BM46" s="174">
        <v>0</v>
      </c>
      <c r="BN46" s="174">
        <v>0</v>
      </c>
      <c r="BO46" s="174">
        <v>0</v>
      </c>
      <c r="BP46" s="47">
        <v>0</v>
      </c>
      <c r="BQ46" s="262"/>
      <c r="BR46" s="279"/>
      <c r="BS46" s="230"/>
      <c r="BT46" s="5" t="s">
        <v>262</v>
      </c>
      <c r="BU46" s="173">
        <v>0</v>
      </c>
      <c r="BV46" s="174">
        <v>0</v>
      </c>
      <c r="BW46" s="174">
        <v>0</v>
      </c>
      <c r="BX46" s="174">
        <v>0</v>
      </c>
      <c r="BY46" s="174">
        <v>0</v>
      </c>
      <c r="BZ46" s="174">
        <v>0</v>
      </c>
      <c r="CA46" s="174">
        <v>0</v>
      </c>
      <c r="CB46" s="174">
        <v>0</v>
      </c>
      <c r="CC46" s="174">
        <v>0</v>
      </c>
      <c r="CD46" s="174">
        <v>0</v>
      </c>
      <c r="CE46" s="174">
        <v>0</v>
      </c>
      <c r="CF46" s="174">
        <v>0</v>
      </c>
      <c r="CG46" s="47">
        <v>0</v>
      </c>
      <c r="CH46" s="181"/>
    </row>
    <row r="47" spans="1:86" s="2" customFormat="1">
      <c r="A47" s="6"/>
      <c r="B47" s="1"/>
      <c r="C47" s="1"/>
      <c r="D47" s="1" t="s">
        <v>142</v>
      </c>
      <c r="E47" s="175">
        <v>0</v>
      </c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2"/>
      <c r="R47" s="263"/>
      <c r="S47" s="282"/>
      <c r="T47" s="9"/>
      <c r="U47" s="5" t="s">
        <v>142</v>
      </c>
      <c r="V47" s="175"/>
      <c r="W47" s="176"/>
      <c r="X47" s="176"/>
      <c r="Y47" s="176"/>
      <c r="Z47" s="176"/>
      <c r="AA47" s="176"/>
      <c r="AB47" s="176"/>
      <c r="AC47" s="176"/>
      <c r="AD47" s="176"/>
      <c r="AE47" s="176"/>
      <c r="AF47" s="176"/>
      <c r="AG47" s="176"/>
      <c r="AH47" s="172"/>
      <c r="AI47" s="263"/>
      <c r="AJ47" s="282"/>
      <c r="AK47" s="9"/>
      <c r="AL47" s="5" t="s">
        <v>142</v>
      </c>
      <c r="AM47" s="175"/>
      <c r="AN47" s="176"/>
      <c r="AO47" s="176"/>
      <c r="AP47" s="176"/>
      <c r="AQ47" s="176"/>
      <c r="AR47" s="176"/>
      <c r="AS47" s="176"/>
      <c r="AT47" s="176"/>
      <c r="AU47" s="176"/>
      <c r="AV47" s="176"/>
      <c r="AW47" s="176"/>
      <c r="AX47" s="176"/>
      <c r="AY47" s="172"/>
      <c r="AZ47" s="263"/>
      <c r="BA47" s="282"/>
      <c r="BB47" s="9"/>
      <c r="BC47" s="5" t="s">
        <v>142</v>
      </c>
      <c r="BD47" s="175"/>
      <c r="BE47" s="176"/>
      <c r="BF47" s="176"/>
      <c r="BG47" s="176"/>
      <c r="BH47" s="176"/>
      <c r="BI47" s="176"/>
      <c r="BJ47" s="176"/>
      <c r="BK47" s="176"/>
      <c r="BL47" s="176"/>
      <c r="BM47" s="176"/>
      <c r="BN47" s="176"/>
      <c r="BO47" s="176"/>
      <c r="BP47" s="172"/>
      <c r="BQ47" s="263"/>
      <c r="BR47" s="282"/>
      <c r="BS47" s="9"/>
      <c r="BT47" s="5" t="s">
        <v>142</v>
      </c>
      <c r="BU47" s="175"/>
      <c r="BV47" s="176"/>
      <c r="BW47" s="176"/>
      <c r="BX47" s="176"/>
      <c r="BY47" s="176"/>
      <c r="BZ47" s="176"/>
      <c r="CA47" s="176"/>
      <c r="CB47" s="176"/>
      <c r="CC47" s="176"/>
      <c r="CD47" s="176"/>
      <c r="CE47" s="176"/>
      <c r="CF47" s="176"/>
      <c r="CG47" s="172"/>
      <c r="CH47" s="183"/>
    </row>
    <row r="48" spans="1:86" s="2" customFormat="1">
      <c r="A48" s="192"/>
      <c r="B48" s="9"/>
      <c r="C48" s="9"/>
      <c r="D48" s="9"/>
      <c r="E48" s="29">
        <f>E46*E47</f>
        <v>0</v>
      </c>
      <c r="F48" s="30">
        <f>F46*F47</f>
        <v>0</v>
      </c>
      <c r="G48" s="30">
        <f t="shared" ref="G48" si="131">G46*G47</f>
        <v>0</v>
      </c>
      <c r="H48" s="30">
        <f t="shared" ref="H48" si="132">H46*H47</f>
        <v>0</v>
      </c>
      <c r="I48" s="30">
        <f t="shared" ref="I48" si="133">I46*I47</f>
        <v>0</v>
      </c>
      <c r="J48" s="30">
        <f t="shared" ref="J48" si="134">J46*J47</f>
        <v>0</v>
      </c>
      <c r="K48" s="30">
        <f t="shared" ref="K48" si="135">K46*K47</f>
        <v>0</v>
      </c>
      <c r="L48" s="30">
        <f t="shared" ref="L48" si="136">L46*L47</f>
        <v>0</v>
      </c>
      <c r="M48" s="30">
        <f t="shared" ref="M48" si="137">M46*M47</f>
        <v>0</v>
      </c>
      <c r="N48" s="30">
        <f t="shared" ref="N48" si="138">N46*N47</f>
        <v>0</v>
      </c>
      <c r="O48" s="30">
        <f t="shared" ref="O48" si="139">O46*O47</f>
        <v>0</v>
      </c>
      <c r="P48" s="30">
        <f t="shared" ref="P48" si="140">P46*P47</f>
        <v>0</v>
      </c>
      <c r="Q48" s="180">
        <f>Q46*Q47</f>
        <v>0</v>
      </c>
      <c r="R48" s="264">
        <f>SUM(E48:Q48)</f>
        <v>0</v>
      </c>
      <c r="S48" s="278"/>
      <c r="T48" s="230"/>
      <c r="U48" s="248"/>
      <c r="V48" s="29">
        <f>V46*V47</f>
        <v>0</v>
      </c>
      <c r="W48" s="30">
        <f>W46*W47</f>
        <v>0</v>
      </c>
      <c r="X48" s="30">
        <f t="shared" ref="X48:AG48" si="141">X46*X47</f>
        <v>0</v>
      </c>
      <c r="Y48" s="30">
        <f t="shared" si="141"/>
        <v>0</v>
      </c>
      <c r="Z48" s="30">
        <f t="shared" si="141"/>
        <v>0</v>
      </c>
      <c r="AA48" s="30">
        <f t="shared" si="141"/>
        <v>0</v>
      </c>
      <c r="AB48" s="30">
        <f t="shared" si="141"/>
        <v>0</v>
      </c>
      <c r="AC48" s="30">
        <f t="shared" si="141"/>
        <v>0</v>
      </c>
      <c r="AD48" s="30">
        <f t="shared" si="141"/>
        <v>0</v>
      </c>
      <c r="AE48" s="30">
        <f t="shared" si="141"/>
        <v>0</v>
      </c>
      <c r="AF48" s="30">
        <f t="shared" si="141"/>
        <v>0</v>
      </c>
      <c r="AG48" s="30">
        <f t="shared" si="141"/>
        <v>0</v>
      </c>
      <c r="AH48" s="180">
        <f>AH46*AH47</f>
        <v>0</v>
      </c>
      <c r="AI48" s="264">
        <f>SUM(V48:AH48)</f>
        <v>0</v>
      </c>
      <c r="AJ48" s="278"/>
      <c r="AK48" s="230"/>
      <c r="AL48" s="248"/>
      <c r="AM48" s="29">
        <f>AM46*AM47</f>
        <v>0</v>
      </c>
      <c r="AN48" s="30">
        <f>AN46*AN47</f>
        <v>0</v>
      </c>
      <c r="AO48" s="30">
        <f t="shared" ref="AO48:AX48" si="142">AO46*AO47</f>
        <v>0</v>
      </c>
      <c r="AP48" s="30">
        <f t="shared" si="142"/>
        <v>0</v>
      </c>
      <c r="AQ48" s="30">
        <f t="shared" si="142"/>
        <v>0</v>
      </c>
      <c r="AR48" s="30">
        <f t="shared" si="142"/>
        <v>0</v>
      </c>
      <c r="AS48" s="30">
        <f t="shared" si="142"/>
        <v>0</v>
      </c>
      <c r="AT48" s="30">
        <f t="shared" si="142"/>
        <v>0</v>
      </c>
      <c r="AU48" s="30">
        <f t="shared" si="142"/>
        <v>0</v>
      </c>
      <c r="AV48" s="30">
        <f t="shared" si="142"/>
        <v>0</v>
      </c>
      <c r="AW48" s="30">
        <f t="shared" si="142"/>
        <v>0</v>
      </c>
      <c r="AX48" s="30">
        <f t="shared" si="142"/>
        <v>0</v>
      </c>
      <c r="AY48" s="180">
        <f>AY46*AY47</f>
        <v>0</v>
      </c>
      <c r="AZ48" s="264">
        <f>SUM(AM48:AY48)</f>
        <v>0</v>
      </c>
      <c r="BA48" s="278"/>
      <c r="BB48" s="230"/>
      <c r="BC48" s="248"/>
      <c r="BD48" s="29">
        <f>BD46*BD47</f>
        <v>0</v>
      </c>
      <c r="BE48" s="30">
        <f>BE46*BE47</f>
        <v>0</v>
      </c>
      <c r="BF48" s="30">
        <f t="shared" ref="BF48:BO48" si="143">BF46*BF47</f>
        <v>0</v>
      </c>
      <c r="BG48" s="30">
        <f t="shared" si="143"/>
        <v>0</v>
      </c>
      <c r="BH48" s="30">
        <f t="shared" si="143"/>
        <v>0</v>
      </c>
      <c r="BI48" s="30">
        <f t="shared" si="143"/>
        <v>0</v>
      </c>
      <c r="BJ48" s="30">
        <f t="shared" si="143"/>
        <v>0</v>
      </c>
      <c r="BK48" s="30">
        <f t="shared" si="143"/>
        <v>0</v>
      </c>
      <c r="BL48" s="30">
        <f t="shared" si="143"/>
        <v>0</v>
      </c>
      <c r="BM48" s="30">
        <f t="shared" si="143"/>
        <v>0</v>
      </c>
      <c r="BN48" s="30">
        <f t="shared" si="143"/>
        <v>0</v>
      </c>
      <c r="BO48" s="30">
        <f t="shared" si="143"/>
        <v>0</v>
      </c>
      <c r="BP48" s="180">
        <f>BP46*BP47</f>
        <v>0</v>
      </c>
      <c r="BQ48" s="264">
        <f>SUM(BD48:BP48)</f>
        <v>0</v>
      </c>
      <c r="BR48" s="278"/>
      <c r="BS48" s="230"/>
      <c r="BT48" s="248"/>
      <c r="BU48" s="29">
        <f>BU46*BU47</f>
        <v>0</v>
      </c>
      <c r="BV48" s="30">
        <f>BV46*BV47</f>
        <v>0</v>
      </c>
      <c r="BW48" s="30">
        <f t="shared" ref="BW48:CF48" si="144">BW46*BW47</f>
        <v>0</v>
      </c>
      <c r="BX48" s="30">
        <f t="shared" si="144"/>
        <v>0</v>
      </c>
      <c r="BY48" s="30">
        <f t="shared" si="144"/>
        <v>0</v>
      </c>
      <c r="BZ48" s="30">
        <f t="shared" si="144"/>
        <v>0</v>
      </c>
      <c r="CA48" s="30">
        <f t="shared" si="144"/>
        <v>0</v>
      </c>
      <c r="CB48" s="30">
        <f t="shared" si="144"/>
        <v>0</v>
      </c>
      <c r="CC48" s="30">
        <f t="shared" si="144"/>
        <v>0</v>
      </c>
      <c r="CD48" s="30">
        <f t="shared" si="144"/>
        <v>0</v>
      </c>
      <c r="CE48" s="30">
        <f t="shared" si="144"/>
        <v>0</v>
      </c>
      <c r="CF48" s="30">
        <f t="shared" si="144"/>
        <v>0</v>
      </c>
      <c r="CG48" s="180">
        <f>CG46*CG47</f>
        <v>0</v>
      </c>
      <c r="CH48" s="193">
        <f>SUM(BU48:CG48)</f>
        <v>0</v>
      </c>
    </row>
    <row r="49" spans="1:86" s="2" customFormat="1">
      <c r="A49" s="6" t="s">
        <v>68</v>
      </c>
      <c r="B49" s="3" t="s">
        <v>268</v>
      </c>
      <c r="C49" s="3"/>
      <c r="D49" s="3" t="s">
        <v>262</v>
      </c>
      <c r="E49" s="173">
        <v>0</v>
      </c>
      <c r="F49" s="174">
        <v>0</v>
      </c>
      <c r="G49" s="174">
        <v>0</v>
      </c>
      <c r="H49" s="174">
        <v>0</v>
      </c>
      <c r="I49" s="174">
        <v>0</v>
      </c>
      <c r="J49" s="174">
        <v>0</v>
      </c>
      <c r="K49" s="174">
        <v>0</v>
      </c>
      <c r="L49" s="174">
        <v>0</v>
      </c>
      <c r="M49" s="174">
        <v>0</v>
      </c>
      <c r="N49" s="174">
        <v>0</v>
      </c>
      <c r="O49" s="174">
        <v>0</v>
      </c>
      <c r="P49" s="174">
        <v>0</v>
      </c>
      <c r="Q49" s="47">
        <v>0</v>
      </c>
      <c r="R49" s="262"/>
      <c r="S49" s="279"/>
      <c r="T49" s="230"/>
      <c r="U49" s="20" t="s">
        <v>262</v>
      </c>
      <c r="V49" s="173">
        <v>0</v>
      </c>
      <c r="W49" s="174">
        <v>0</v>
      </c>
      <c r="X49" s="174">
        <v>0</v>
      </c>
      <c r="Y49" s="174">
        <v>0</v>
      </c>
      <c r="Z49" s="174">
        <v>0</v>
      </c>
      <c r="AA49" s="174">
        <v>0</v>
      </c>
      <c r="AB49" s="174">
        <v>0</v>
      </c>
      <c r="AC49" s="174">
        <v>0</v>
      </c>
      <c r="AD49" s="174">
        <v>0</v>
      </c>
      <c r="AE49" s="174">
        <v>0</v>
      </c>
      <c r="AF49" s="174">
        <v>0</v>
      </c>
      <c r="AG49" s="174">
        <v>0</v>
      </c>
      <c r="AH49" s="47">
        <v>0</v>
      </c>
      <c r="AI49" s="262"/>
      <c r="AJ49" s="279"/>
      <c r="AK49" s="230"/>
      <c r="AL49" s="20" t="s">
        <v>262</v>
      </c>
      <c r="AM49" s="173">
        <v>0</v>
      </c>
      <c r="AN49" s="174">
        <v>0</v>
      </c>
      <c r="AO49" s="174">
        <v>0</v>
      </c>
      <c r="AP49" s="174">
        <v>0</v>
      </c>
      <c r="AQ49" s="174">
        <v>0</v>
      </c>
      <c r="AR49" s="174">
        <v>0</v>
      </c>
      <c r="AS49" s="174">
        <v>0</v>
      </c>
      <c r="AT49" s="174">
        <v>0</v>
      </c>
      <c r="AU49" s="174">
        <v>0</v>
      </c>
      <c r="AV49" s="174">
        <v>0</v>
      </c>
      <c r="AW49" s="174">
        <v>0</v>
      </c>
      <c r="AX49" s="174">
        <v>0</v>
      </c>
      <c r="AY49" s="47">
        <v>0</v>
      </c>
      <c r="AZ49" s="262"/>
      <c r="BA49" s="279"/>
      <c r="BB49" s="230"/>
      <c r="BC49" s="20" t="s">
        <v>262</v>
      </c>
      <c r="BD49" s="173">
        <v>0</v>
      </c>
      <c r="BE49" s="174">
        <v>0</v>
      </c>
      <c r="BF49" s="174">
        <v>0</v>
      </c>
      <c r="BG49" s="174">
        <v>0</v>
      </c>
      <c r="BH49" s="174">
        <v>0</v>
      </c>
      <c r="BI49" s="174">
        <v>0</v>
      </c>
      <c r="BJ49" s="174">
        <v>0</v>
      </c>
      <c r="BK49" s="174">
        <v>0</v>
      </c>
      <c r="BL49" s="174">
        <v>0</v>
      </c>
      <c r="BM49" s="174">
        <v>0</v>
      </c>
      <c r="BN49" s="174">
        <v>0</v>
      </c>
      <c r="BO49" s="174">
        <v>0</v>
      </c>
      <c r="BP49" s="47">
        <v>0</v>
      </c>
      <c r="BQ49" s="262"/>
      <c r="BR49" s="279"/>
      <c r="BS49" s="230"/>
      <c r="BT49" s="20" t="s">
        <v>262</v>
      </c>
      <c r="BU49" s="173">
        <v>0</v>
      </c>
      <c r="BV49" s="174">
        <v>0</v>
      </c>
      <c r="BW49" s="174">
        <v>0</v>
      </c>
      <c r="BX49" s="174">
        <v>0</v>
      </c>
      <c r="BY49" s="174">
        <v>0</v>
      </c>
      <c r="BZ49" s="174">
        <v>0</v>
      </c>
      <c r="CA49" s="174">
        <v>0</v>
      </c>
      <c r="CB49" s="174">
        <v>0</v>
      </c>
      <c r="CC49" s="174">
        <v>0</v>
      </c>
      <c r="CD49" s="174">
        <v>0</v>
      </c>
      <c r="CE49" s="174">
        <v>0</v>
      </c>
      <c r="CF49" s="174">
        <v>0</v>
      </c>
      <c r="CG49" s="47">
        <v>0</v>
      </c>
      <c r="CH49" s="181"/>
    </row>
    <row r="50" spans="1:86" s="2" customFormat="1">
      <c r="A50" s="6"/>
      <c r="B50" s="3"/>
      <c r="C50" s="3"/>
      <c r="D50" s="3" t="s">
        <v>394</v>
      </c>
      <c r="E50" s="173">
        <v>0</v>
      </c>
      <c r="F50" s="174"/>
      <c r="G50" s="174"/>
      <c r="H50" s="174"/>
      <c r="I50" s="174"/>
      <c r="J50" s="174"/>
      <c r="K50" s="174"/>
      <c r="L50" s="174"/>
      <c r="M50" s="174"/>
      <c r="N50" s="174"/>
      <c r="O50" s="174"/>
      <c r="P50" s="174"/>
      <c r="Q50" s="47"/>
      <c r="R50" s="262"/>
      <c r="S50" s="279"/>
      <c r="T50" s="230"/>
      <c r="U50" s="20" t="s">
        <v>394</v>
      </c>
      <c r="V50" s="173"/>
      <c r="W50" s="174"/>
      <c r="X50" s="174"/>
      <c r="Y50" s="174"/>
      <c r="Z50" s="174"/>
      <c r="AA50" s="174"/>
      <c r="AB50" s="174"/>
      <c r="AC50" s="174"/>
      <c r="AD50" s="174"/>
      <c r="AE50" s="174"/>
      <c r="AF50" s="174"/>
      <c r="AG50" s="174"/>
      <c r="AH50" s="47"/>
      <c r="AI50" s="262"/>
      <c r="AJ50" s="279"/>
      <c r="AK50" s="230"/>
      <c r="AL50" s="20" t="s">
        <v>394</v>
      </c>
      <c r="AM50" s="173"/>
      <c r="AN50" s="174"/>
      <c r="AO50" s="174"/>
      <c r="AP50" s="174"/>
      <c r="AQ50" s="174"/>
      <c r="AR50" s="174"/>
      <c r="AS50" s="174"/>
      <c r="AT50" s="174"/>
      <c r="AU50" s="174"/>
      <c r="AV50" s="174"/>
      <c r="AW50" s="174"/>
      <c r="AX50" s="174"/>
      <c r="AY50" s="47"/>
      <c r="AZ50" s="262"/>
      <c r="BA50" s="279"/>
      <c r="BB50" s="230"/>
      <c r="BC50" s="20" t="s">
        <v>394</v>
      </c>
      <c r="BD50" s="173"/>
      <c r="BE50" s="174"/>
      <c r="BF50" s="174"/>
      <c r="BG50" s="174"/>
      <c r="BH50" s="174"/>
      <c r="BI50" s="174"/>
      <c r="BJ50" s="174"/>
      <c r="BK50" s="174"/>
      <c r="BL50" s="174"/>
      <c r="BM50" s="174"/>
      <c r="BN50" s="174"/>
      <c r="BO50" s="174"/>
      <c r="BP50" s="47"/>
      <c r="BQ50" s="262"/>
      <c r="BR50" s="279"/>
      <c r="BS50" s="230"/>
      <c r="BT50" s="20" t="s">
        <v>394</v>
      </c>
      <c r="BU50" s="173"/>
      <c r="BV50" s="174"/>
      <c r="BW50" s="174"/>
      <c r="BX50" s="174"/>
      <c r="BY50" s="174"/>
      <c r="BZ50" s="174"/>
      <c r="CA50" s="174"/>
      <c r="CB50" s="174"/>
      <c r="CC50" s="174"/>
      <c r="CD50" s="174"/>
      <c r="CE50" s="174"/>
      <c r="CF50" s="174"/>
      <c r="CG50" s="47"/>
      <c r="CH50" s="181"/>
    </row>
    <row r="51" spans="1:86" s="2" customFormat="1">
      <c r="A51" s="192"/>
      <c r="B51" s="21"/>
      <c r="C51" s="21"/>
      <c r="D51" s="21"/>
      <c r="E51" s="29">
        <f>E49*E50</f>
        <v>0</v>
      </c>
      <c r="F51" s="30">
        <f>F49*F50</f>
        <v>0</v>
      </c>
      <c r="G51" s="30">
        <f t="shared" ref="G51" si="145">G49*G50</f>
        <v>0</v>
      </c>
      <c r="H51" s="30">
        <f t="shared" ref="H51" si="146">H49*H50</f>
        <v>0</v>
      </c>
      <c r="I51" s="30">
        <f t="shared" ref="I51" si="147">I49*I50</f>
        <v>0</v>
      </c>
      <c r="J51" s="30">
        <f t="shared" ref="J51" si="148">J49*J50</f>
        <v>0</v>
      </c>
      <c r="K51" s="30">
        <f t="shared" ref="K51" si="149">K49*K50</f>
        <v>0</v>
      </c>
      <c r="L51" s="30">
        <f t="shared" ref="L51" si="150">L49*L50</f>
        <v>0</v>
      </c>
      <c r="M51" s="30">
        <f t="shared" ref="M51" si="151">M49*M50</f>
        <v>0</v>
      </c>
      <c r="N51" s="30">
        <f t="shared" ref="N51" si="152">N49*N50</f>
        <v>0</v>
      </c>
      <c r="O51" s="30">
        <f t="shared" ref="O51" si="153">O49*O50</f>
        <v>0</v>
      </c>
      <c r="P51" s="30">
        <f t="shared" ref="P51" si="154">P49*P50</f>
        <v>0</v>
      </c>
      <c r="Q51" s="180">
        <f>Q49*Q50</f>
        <v>0</v>
      </c>
      <c r="R51" s="264">
        <f>SUM(E51:Q51)</f>
        <v>0</v>
      </c>
      <c r="S51" s="278"/>
      <c r="T51" s="230"/>
      <c r="U51" s="247"/>
      <c r="V51" s="29">
        <f>V49*V50</f>
        <v>0</v>
      </c>
      <c r="W51" s="30">
        <f>W49*W50</f>
        <v>0</v>
      </c>
      <c r="X51" s="30">
        <f t="shared" ref="X51:AG51" si="155">X49*X50</f>
        <v>0</v>
      </c>
      <c r="Y51" s="30">
        <f t="shared" si="155"/>
        <v>0</v>
      </c>
      <c r="Z51" s="30">
        <f t="shared" si="155"/>
        <v>0</v>
      </c>
      <c r="AA51" s="30">
        <f t="shared" si="155"/>
        <v>0</v>
      </c>
      <c r="AB51" s="30">
        <f t="shared" si="155"/>
        <v>0</v>
      </c>
      <c r="AC51" s="30">
        <f t="shared" si="155"/>
        <v>0</v>
      </c>
      <c r="AD51" s="30">
        <f t="shared" si="155"/>
        <v>0</v>
      </c>
      <c r="AE51" s="30">
        <f t="shared" si="155"/>
        <v>0</v>
      </c>
      <c r="AF51" s="30">
        <f t="shared" si="155"/>
        <v>0</v>
      </c>
      <c r="AG51" s="30">
        <f t="shared" si="155"/>
        <v>0</v>
      </c>
      <c r="AH51" s="180">
        <f>AH49*AH50</f>
        <v>0</v>
      </c>
      <c r="AI51" s="264">
        <f>SUM(V51:AH51)</f>
        <v>0</v>
      </c>
      <c r="AJ51" s="278"/>
      <c r="AK51" s="230"/>
      <c r="AL51" s="247"/>
      <c r="AM51" s="29">
        <f>AM49*AM50</f>
        <v>0</v>
      </c>
      <c r="AN51" s="30">
        <f>AN49*AN50</f>
        <v>0</v>
      </c>
      <c r="AO51" s="30">
        <f t="shared" ref="AO51:AX51" si="156">AO49*AO50</f>
        <v>0</v>
      </c>
      <c r="AP51" s="30">
        <f t="shared" si="156"/>
        <v>0</v>
      </c>
      <c r="AQ51" s="30">
        <f t="shared" si="156"/>
        <v>0</v>
      </c>
      <c r="AR51" s="30">
        <f t="shared" si="156"/>
        <v>0</v>
      </c>
      <c r="AS51" s="30">
        <f t="shared" si="156"/>
        <v>0</v>
      </c>
      <c r="AT51" s="30">
        <f t="shared" si="156"/>
        <v>0</v>
      </c>
      <c r="AU51" s="30">
        <f t="shared" si="156"/>
        <v>0</v>
      </c>
      <c r="AV51" s="30">
        <f t="shared" si="156"/>
        <v>0</v>
      </c>
      <c r="AW51" s="30">
        <f t="shared" si="156"/>
        <v>0</v>
      </c>
      <c r="AX51" s="30">
        <f t="shared" si="156"/>
        <v>0</v>
      </c>
      <c r="AY51" s="180">
        <f>AY49*AY50</f>
        <v>0</v>
      </c>
      <c r="AZ51" s="264">
        <f>SUM(AM51:AY51)</f>
        <v>0</v>
      </c>
      <c r="BA51" s="278"/>
      <c r="BB51" s="230"/>
      <c r="BC51" s="247"/>
      <c r="BD51" s="29">
        <f>BD49*BD50</f>
        <v>0</v>
      </c>
      <c r="BE51" s="30">
        <f>BE49*BE50</f>
        <v>0</v>
      </c>
      <c r="BF51" s="30">
        <f t="shared" ref="BF51:BO51" si="157">BF49*BF50</f>
        <v>0</v>
      </c>
      <c r="BG51" s="30">
        <f t="shared" si="157"/>
        <v>0</v>
      </c>
      <c r="BH51" s="30">
        <f t="shared" si="157"/>
        <v>0</v>
      </c>
      <c r="BI51" s="30">
        <f t="shared" si="157"/>
        <v>0</v>
      </c>
      <c r="BJ51" s="30">
        <f t="shared" si="157"/>
        <v>0</v>
      </c>
      <c r="BK51" s="30">
        <f t="shared" si="157"/>
        <v>0</v>
      </c>
      <c r="BL51" s="30">
        <f t="shared" si="157"/>
        <v>0</v>
      </c>
      <c r="BM51" s="30">
        <f t="shared" si="157"/>
        <v>0</v>
      </c>
      <c r="BN51" s="30">
        <f t="shared" si="157"/>
        <v>0</v>
      </c>
      <c r="BO51" s="30">
        <f t="shared" si="157"/>
        <v>0</v>
      </c>
      <c r="BP51" s="180">
        <f>BP49*BP50</f>
        <v>0</v>
      </c>
      <c r="BQ51" s="264">
        <f>SUM(BD51:BP51)</f>
        <v>0</v>
      </c>
      <c r="BR51" s="278"/>
      <c r="BS51" s="230"/>
      <c r="BT51" s="247"/>
      <c r="BU51" s="29">
        <f>BU49*BU50</f>
        <v>0</v>
      </c>
      <c r="BV51" s="30">
        <f>BV49*BV50</f>
        <v>0</v>
      </c>
      <c r="BW51" s="30">
        <f t="shared" ref="BW51:CF51" si="158">BW49*BW50</f>
        <v>0</v>
      </c>
      <c r="BX51" s="30">
        <f t="shared" si="158"/>
        <v>0</v>
      </c>
      <c r="BY51" s="30">
        <f t="shared" si="158"/>
        <v>0</v>
      </c>
      <c r="BZ51" s="30">
        <f t="shared" si="158"/>
        <v>0</v>
      </c>
      <c r="CA51" s="30">
        <f t="shared" si="158"/>
        <v>0</v>
      </c>
      <c r="CB51" s="30">
        <f t="shared" si="158"/>
        <v>0</v>
      </c>
      <c r="CC51" s="30">
        <f t="shared" si="158"/>
        <v>0</v>
      </c>
      <c r="CD51" s="30">
        <f t="shared" si="158"/>
        <v>0</v>
      </c>
      <c r="CE51" s="30">
        <f t="shared" si="158"/>
        <v>0</v>
      </c>
      <c r="CF51" s="30">
        <f t="shared" si="158"/>
        <v>0</v>
      </c>
      <c r="CG51" s="180">
        <f>CG49*CG50</f>
        <v>0</v>
      </c>
      <c r="CH51" s="193">
        <f>SUM(BU51:CG51)</f>
        <v>0</v>
      </c>
    </row>
    <row r="52" spans="1:86" s="2" customFormat="1">
      <c r="A52" s="6" t="s">
        <v>126</v>
      </c>
      <c r="B52" s="3" t="s">
        <v>269</v>
      </c>
      <c r="C52" s="3"/>
      <c r="D52" s="3" t="s">
        <v>262</v>
      </c>
      <c r="E52" s="173">
        <v>0</v>
      </c>
      <c r="F52" s="174">
        <v>0</v>
      </c>
      <c r="G52" s="174">
        <v>0</v>
      </c>
      <c r="H52" s="174">
        <v>0</v>
      </c>
      <c r="I52" s="174">
        <v>0</v>
      </c>
      <c r="J52" s="174">
        <v>0</v>
      </c>
      <c r="K52" s="174">
        <v>0</v>
      </c>
      <c r="L52" s="174">
        <v>0</v>
      </c>
      <c r="M52" s="174">
        <v>0</v>
      </c>
      <c r="N52" s="174">
        <v>0</v>
      </c>
      <c r="O52" s="174">
        <v>0</v>
      </c>
      <c r="P52" s="174">
        <v>0</v>
      </c>
      <c r="Q52" s="47">
        <v>0</v>
      </c>
      <c r="R52" s="262"/>
      <c r="S52" s="279"/>
      <c r="T52" s="230"/>
      <c r="U52" s="20" t="s">
        <v>262</v>
      </c>
      <c r="V52" s="173">
        <v>0</v>
      </c>
      <c r="W52" s="174">
        <v>0</v>
      </c>
      <c r="X52" s="174">
        <v>0</v>
      </c>
      <c r="Y52" s="174">
        <v>0</v>
      </c>
      <c r="Z52" s="174">
        <v>0</v>
      </c>
      <c r="AA52" s="174">
        <v>0</v>
      </c>
      <c r="AB52" s="174">
        <v>0</v>
      </c>
      <c r="AC52" s="174">
        <v>0</v>
      </c>
      <c r="AD52" s="174">
        <v>0</v>
      </c>
      <c r="AE52" s="174">
        <v>0</v>
      </c>
      <c r="AF52" s="174">
        <v>0</v>
      </c>
      <c r="AG52" s="174">
        <v>0</v>
      </c>
      <c r="AH52" s="47">
        <v>0</v>
      </c>
      <c r="AI52" s="262"/>
      <c r="AJ52" s="279"/>
      <c r="AK52" s="230"/>
      <c r="AL52" s="20" t="s">
        <v>262</v>
      </c>
      <c r="AM52" s="173">
        <v>0</v>
      </c>
      <c r="AN52" s="174">
        <v>0</v>
      </c>
      <c r="AO52" s="174">
        <v>0</v>
      </c>
      <c r="AP52" s="174">
        <v>0</v>
      </c>
      <c r="AQ52" s="174">
        <v>0</v>
      </c>
      <c r="AR52" s="174">
        <v>0</v>
      </c>
      <c r="AS52" s="174">
        <v>0</v>
      </c>
      <c r="AT52" s="174">
        <v>0</v>
      </c>
      <c r="AU52" s="174">
        <v>0</v>
      </c>
      <c r="AV52" s="174">
        <v>0</v>
      </c>
      <c r="AW52" s="174">
        <v>0</v>
      </c>
      <c r="AX52" s="174">
        <v>0</v>
      </c>
      <c r="AY52" s="47">
        <v>0</v>
      </c>
      <c r="AZ52" s="262"/>
      <c r="BA52" s="279"/>
      <c r="BB52" s="230"/>
      <c r="BC52" s="20" t="s">
        <v>262</v>
      </c>
      <c r="BD52" s="173">
        <v>0</v>
      </c>
      <c r="BE52" s="174">
        <v>0</v>
      </c>
      <c r="BF52" s="174">
        <v>0</v>
      </c>
      <c r="BG52" s="174">
        <v>0</v>
      </c>
      <c r="BH52" s="174">
        <v>0</v>
      </c>
      <c r="BI52" s="174">
        <v>0</v>
      </c>
      <c r="BJ52" s="174">
        <v>0</v>
      </c>
      <c r="BK52" s="174">
        <v>0</v>
      </c>
      <c r="BL52" s="174">
        <v>0</v>
      </c>
      <c r="BM52" s="174">
        <v>0</v>
      </c>
      <c r="BN52" s="174">
        <v>0</v>
      </c>
      <c r="BO52" s="174">
        <v>0</v>
      </c>
      <c r="BP52" s="47">
        <v>0</v>
      </c>
      <c r="BQ52" s="262"/>
      <c r="BR52" s="279"/>
      <c r="BS52" s="230"/>
      <c r="BT52" s="20" t="s">
        <v>262</v>
      </c>
      <c r="BU52" s="173">
        <v>0</v>
      </c>
      <c r="BV52" s="174">
        <v>0</v>
      </c>
      <c r="BW52" s="174">
        <v>0</v>
      </c>
      <c r="BX52" s="174">
        <v>0</v>
      </c>
      <c r="BY52" s="174">
        <v>0</v>
      </c>
      <c r="BZ52" s="174">
        <v>0</v>
      </c>
      <c r="CA52" s="174">
        <v>0</v>
      </c>
      <c r="CB52" s="174">
        <v>0</v>
      </c>
      <c r="CC52" s="174">
        <v>0</v>
      </c>
      <c r="CD52" s="174">
        <v>0</v>
      </c>
      <c r="CE52" s="174">
        <v>0</v>
      </c>
      <c r="CF52" s="174">
        <v>0</v>
      </c>
      <c r="CG52" s="47">
        <v>0</v>
      </c>
      <c r="CH52" s="181"/>
    </row>
    <row r="53" spans="1:86">
      <c r="A53" s="6"/>
      <c r="B53" s="3"/>
      <c r="C53" s="3"/>
      <c r="D53" s="3" t="s">
        <v>142</v>
      </c>
      <c r="E53" s="175">
        <v>0</v>
      </c>
      <c r="F53" s="176"/>
      <c r="G53" s="176"/>
      <c r="H53" s="176"/>
      <c r="I53" s="176"/>
      <c r="J53" s="176"/>
      <c r="K53" s="176"/>
      <c r="L53" s="176"/>
      <c r="M53" s="176"/>
      <c r="N53" s="176"/>
      <c r="O53" s="176"/>
      <c r="P53" s="176"/>
      <c r="Q53" s="172"/>
      <c r="R53" s="263"/>
      <c r="S53" s="282"/>
      <c r="U53" s="20" t="s">
        <v>142</v>
      </c>
      <c r="V53" s="175"/>
      <c r="W53" s="176"/>
      <c r="X53" s="176"/>
      <c r="Y53" s="176"/>
      <c r="Z53" s="176"/>
      <c r="AA53" s="176"/>
      <c r="AB53" s="176"/>
      <c r="AC53" s="176"/>
      <c r="AD53" s="176"/>
      <c r="AE53" s="176"/>
      <c r="AF53" s="176"/>
      <c r="AG53" s="176"/>
      <c r="AH53" s="172"/>
      <c r="AI53" s="263"/>
      <c r="AJ53" s="282"/>
      <c r="AL53" s="20" t="s">
        <v>142</v>
      </c>
      <c r="AM53" s="175"/>
      <c r="AN53" s="176"/>
      <c r="AO53" s="176"/>
      <c r="AP53" s="176"/>
      <c r="AQ53" s="176"/>
      <c r="AR53" s="176"/>
      <c r="AS53" s="176"/>
      <c r="AT53" s="176"/>
      <c r="AU53" s="176"/>
      <c r="AV53" s="176"/>
      <c r="AW53" s="176"/>
      <c r="AX53" s="176"/>
      <c r="AY53" s="172"/>
      <c r="AZ53" s="263"/>
      <c r="BA53" s="282"/>
      <c r="BB53" s="9"/>
      <c r="BC53" s="20" t="s">
        <v>142</v>
      </c>
      <c r="BD53" s="175"/>
      <c r="BE53" s="176"/>
      <c r="BF53" s="176"/>
      <c r="BG53" s="176"/>
      <c r="BH53" s="176"/>
      <c r="BI53" s="176"/>
      <c r="BJ53" s="176"/>
      <c r="BK53" s="176"/>
      <c r="BL53" s="176"/>
      <c r="BM53" s="176"/>
      <c r="BN53" s="176"/>
      <c r="BO53" s="176"/>
      <c r="BP53" s="172"/>
      <c r="BQ53" s="263"/>
      <c r="BR53" s="282"/>
      <c r="BS53" s="9"/>
      <c r="BT53" s="20" t="s">
        <v>142</v>
      </c>
      <c r="BU53" s="175"/>
      <c r="BV53" s="176"/>
      <c r="BW53" s="176"/>
      <c r="BX53" s="176"/>
      <c r="BY53" s="176"/>
      <c r="BZ53" s="176"/>
      <c r="CA53" s="176"/>
      <c r="CB53" s="176"/>
      <c r="CC53" s="176"/>
      <c r="CD53" s="176"/>
      <c r="CE53" s="176"/>
      <c r="CF53" s="176"/>
      <c r="CG53" s="172"/>
      <c r="CH53" s="183"/>
    </row>
    <row r="54" spans="1:86">
      <c r="A54" s="188"/>
      <c r="B54" s="189"/>
      <c r="C54" s="189"/>
      <c r="D54" s="189"/>
      <c r="E54" s="61">
        <f>E52*E53</f>
        <v>0</v>
      </c>
      <c r="F54" s="54">
        <f>F52*F53</f>
        <v>0</v>
      </c>
      <c r="G54" s="54">
        <f t="shared" ref="G54" si="159">G52*G53</f>
        <v>0</v>
      </c>
      <c r="H54" s="54">
        <f t="shared" ref="H54" si="160">H52*H53</f>
        <v>0</v>
      </c>
      <c r="I54" s="54">
        <f t="shared" ref="I54" si="161">I52*I53</f>
        <v>0</v>
      </c>
      <c r="J54" s="54">
        <f t="shared" ref="J54" si="162">J52*J53</f>
        <v>0</v>
      </c>
      <c r="K54" s="54">
        <f t="shared" ref="K54" si="163">K52*K53</f>
        <v>0</v>
      </c>
      <c r="L54" s="54">
        <f t="shared" ref="L54" si="164">L52*L53</f>
        <v>0</v>
      </c>
      <c r="M54" s="54">
        <f t="shared" ref="M54" si="165">M52*M53</f>
        <v>0</v>
      </c>
      <c r="N54" s="54">
        <f t="shared" ref="N54" si="166">N52*N53</f>
        <v>0</v>
      </c>
      <c r="O54" s="54">
        <f t="shared" ref="O54" si="167">O52*O53</f>
        <v>0</v>
      </c>
      <c r="P54" s="54">
        <f t="shared" ref="P54" si="168">P52*P53</f>
        <v>0</v>
      </c>
      <c r="Q54" s="190">
        <f>Q52*Q53</f>
        <v>0</v>
      </c>
      <c r="R54" s="265">
        <f>SUM(E54:Q54)</f>
        <v>0</v>
      </c>
      <c r="S54" s="283"/>
      <c r="T54" s="235"/>
      <c r="U54" s="249"/>
      <c r="V54" s="61">
        <f>V52*V53</f>
        <v>0</v>
      </c>
      <c r="W54" s="54">
        <f>W52*W53</f>
        <v>0</v>
      </c>
      <c r="X54" s="54">
        <f t="shared" ref="X54:AG54" si="169">X52*X53</f>
        <v>0</v>
      </c>
      <c r="Y54" s="54">
        <f t="shared" si="169"/>
        <v>0</v>
      </c>
      <c r="Z54" s="54">
        <f t="shared" si="169"/>
        <v>0</v>
      </c>
      <c r="AA54" s="54">
        <f t="shared" si="169"/>
        <v>0</v>
      </c>
      <c r="AB54" s="54">
        <f t="shared" si="169"/>
        <v>0</v>
      </c>
      <c r="AC54" s="54">
        <f t="shared" si="169"/>
        <v>0</v>
      </c>
      <c r="AD54" s="54">
        <f t="shared" si="169"/>
        <v>0</v>
      </c>
      <c r="AE54" s="54">
        <f t="shared" si="169"/>
        <v>0</v>
      </c>
      <c r="AF54" s="54">
        <f t="shared" si="169"/>
        <v>0</v>
      </c>
      <c r="AG54" s="54">
        <f t="shared" si="169"/>
        <v>0</v>
      </c>
      <c r="AH54" s="190">
        <f>AH52*AH53</f>
        <v>0</v>
      </c>
      <c r="AI54" s="265">
        <f>SUM(V54:AH54)</f>
        <v>0</v>
      </c>
      <c r="AJ54" s="283"/>
      <c r="AK54" s="235"/>
      <c r="AL54" s="249"/>
      <c r="AM54" s="61">
        <f>AM52*AM53</f>
        <v>0</v>
      </c>
      <c r="AN54" s="54">
        <f>AN52*AN53</f>
        <v>0</v>
      </c>
      <c r="AO54" s="54">
        <f t="shared" ref="AO54:AX54" si="170">AO52*AO53</f>
        <v>0</v>
      </c>
      <c r="AP54" s="54">
        <f t="shared" si="170"/>
        <v>0</v>
      </c>
      <c r="AQ54" s="54">
        <f t="shared" si="170"/>
        <v>0</v>
      </c>
      <c r="AR54" s="54">
        <f t="shared" si="170"/>
        <v>0</v>
      </c>
      <c r="AS54" s="54">
        <f t="shared" si="170"/>
        <v>0</v>
      </c>
      <c r="AT54" s="54">
        <f t="shared" si="170"/>
        <v>0</v>
      </c>
      <c r="AU54" s="54">
        <f t="shared" si="170"/>
        <v>0</v>
      </c>
      <c r="AV54" s="54">
        <f t="shared" si="170"/>
        <v>0</v>
      </c>
      <c r="AW54" s="54">
        <f t="shared" si="170"/>
        <v>0</v>
      </c>
      <c r="AX54" s="54">
        <f t="shared" si="170"/>
        <v>0</v>
      </c>
      <c r="AY54" s="190">
        <f>AY52*AY53</f>
        <v>0</v>
      </c>
      <c r="AZ54" s="265">
        <f>SUM(AM54:AY54)</f>
        <v>0</v>
      </c>
      <c r="BA54" s="283"/>
      <c r="BB54" s="235"/>
      <c r="BC54" s="249"/>
      <c r="BD54" s="61">
        <f>BD52*BD53</f>
        <v>0</v>
      </c>
      <c r="BE54" s="54">
        <f>BE52*BE53</f>
        <v>0</v>
      </c>
      <c r="BF54" s="54">
        <f t="shared" ref="BF54:BO54" si="171">BF52*BF53</f>
        <v>0</v>
      </c>
      <c r="BG54" s="54">
        <f t="shared" si="171"/>
        <v>0</v>
      </c>
      <c r="BH54" s="54">
        <f t="shared" si="171"/>
        <v>0</v>
      </c>
      <c r="BI54" s="54">
        <f t="shared" si="171"/>
        <v>0</v>
      </c>
      <c r="BJ54" s="54">
        <f t="shared" si="171"/>
        <v>0</v>
      </c>
      <c r="BK54" s="54">
        <f t="shared" si="171"/>
        <v>0</v>
      </c>
      <c r="BL54" s="54">
        <f t="shared" si="171"/>
        <v>0</v>
      </c>
      <c r="BM54" s="54">
        <f t="shared" si="171"/>
        <v>0</v>
      </c>
      <c r="BN54" s="54">
        <f t="shared" si="171"/>
        <v>0</v>
      </c>
      <c r="BO54" s="54">
        <f t="shared" si="171"/>
        <v>0</v>
      </c>
      <c r="BP54" s="190">
        <f>BP52*BP53</f>
        <v>0</v>
      </c>
      <c r="BQ54" s="265">
        <f>SUM(BD54:BP54)</f>
        <v>0</v>
      </c>
      <c r="BR54" s="283"/>
      <c r="BS54" s="235"/>
      <c r="BT54" s="249"/>
      <c r="BU54" s="61">
        <f>BU52*BU53</f>
        <v>0</v>
      </c>
      <c r="BV54" s="54">
        <f>BV52*BV53</f>
        <v>0</v>
      </c>
      <c r="BW54" s="54">
        <f t="shared" ref="BW54:CF54" si="172">BW52*BW53</f>
        <v>0</v>
      </c>
      <c r="BX54" s="54">
        <f t="shared" si="172"/>
        <v>0</v>
      </c>
      <c r="BY54" s="54">
        <f t="shared" si="172"/>
        <v>0</v>
      </c>
      <c r="BZ54" s="54">
        <f t="shared" si="172"/>
        <v>0</v>
      </c>
      <c r="CA54" s="54">
        <f t="shared" si="172"/>
        <v>0</v>
      </c>
      <c r="CB54" s="54">
        <f t="shared" si="172"/>
        <v>0</v>
      </c>
      <c r="CC54" s="54">
        <f t="shared" si="172"/>
        <v>0</v>
      </c>
      <c r="CD54" s="54">
        <f t="shared" si="172"/>
        <v>0</v>
      </c>
      <c r="CE54" s="54">
        <f t="shared" si="172"/>
        <v>0</v>
      </c>
      <c r="CF54" s="54">
        <f t="shared" si="172"/>
        <v>0</v>
      </c>
      <c r="CG54" s="190">
        <f>CG52*CG53</f>
        <v>0</v>
      </c>
      <c r="CH54" s="191">
        <f>SUM(BU54:CG54)</f>
        <v>0</v>
      </c>
    </row>
    <row r="55" spans="1:86">
      <c r="A55" s="194"/>
      <c r="B55" s="194" t="s">
        <v>380</v>
      </c>
      <c r="C55" s="194"/>
      <c r="D55" s="194"/>
      <c r="E55" s="177">
        <f>E45+E48+E51+E54</f>
        <v>0</v>
      </c>
      <c r="F55" s="177">
        <f t="shared" ref="F55:Q55" si="173">F45+F48+F51+F54</f>
        <v>0</v>
      </c>
      <c r="G55" s="177">
        <f t="shared" si="173"/>
        <v>0</v>
      </c>
      <c r="H55" s="177">
        <f t="shared" si="173"/>
        <v>0</v>
      </c>
      <c r="I55" s="177">
        <f t="shared" si="173"/>
        <v>0</v>
      </c>
      <c r="J55" s="177">
        <f t="shared" si="173"/>
        <v>0</v>
      </c>
      <c r="K55" s="177">
        <f t="shared" si="173"/>
        <v>0</v>
      </c>
      <c r="L55" s="177">
        <f t="shared" si="173"/>
        <v>0</v>
      </c>
      <c r="M55" s="177">
        <f t="shared" si="173"/>
        <v>0</v>
      </c>
      <c r="N55" s="177">
        <f t="shared" si="173"/>
        <v>0</v>
      </c>
      <c r="O55" s="177">
        <f t="shared" si="173"/>
        <v>0</v>
      </c>
      <c r="P55" s="177">
        <f t="shared" si="173"/>
        <v>0</v>
      </c>
      <c r="Q55" s="212">
        <f t="shared" si="173"/>
        <v>0</v>
      </c>
      <c r="R55" s="266">
        <f>SUM(R43:R54)</f>
        <v>0</v>
      </c>
      <c r="S55" s="284"/>
      <c r="T55" s="236"/>
      <c r="U55" s="250"/>
      <c r="V55" s="177">
        <f>V45+V48+V51+V54</f>
        <v>0</v>
      </c>
      <c r="W55" s="177">
        <f t="shared" ref="W55:AH55" si="174">W45+W48+W51+W54</f>
        <v>0</v>
      </c>
      <c r="X55" s="177">
        <f t="shared" si="174"/>
        <v>0</v>
      </c>
      <c r="Y55" s="177">
        <f t="shared" si="174"/>
        <v>0</v>
      </c>
      <c r="Z55" s="177">
        <f t="shared" si="174"/>
        <v>0</v>
      </c>
      <c r="AA55" s="177">
        <f t="shared" si="174"/>
        <v>0</v>
      </c>
      <c r="AB55" s="177">
        <f t="shared" si="174"/>
        <v>0</v>
      </c>
      <c r="AC55" s="177">
        <f t="shared" si="174"/>
        <v>0</v>
      </c>
      <c r="AD55" s="177">
        <f t="shared" si="174"/>
        <v>0</v>
      </c>
      <c r="AE55" s="177">
        <f t="shared" si="174"/>
        <v>0</v>
      </c>
      <c r="AF55" s="177">
        <f t="shared" si="174"/>
        <v>0</v>
      </c>
      <c r="AG55" s="177">
        <f t="shared" si="174"/>
        <v>0</v>
      </c>
      <c r="AH55" s="212">
        <f t="shared" si="174"/>
        <v>0</v>
      </c>
      <c r="AI55" s="266">
        <f>SUM(AI43:AI54)</f>
        <v>0</v>
      </c>
      <c r="AJ55" s="284"/>
      <c r="AK55" s="236"/>
      <c r="AL55" s="250"/>
      <c r="AM55" s="177">
        <f>AM45+AM48+AM51+AM54</f>
        <v>0</v>
      </c>
      <c r="AN55" s="177">
        <f t="shared" ref="AN55:AY55" si="175">AN45+AN48+AN51+AN54</f>
        <v>0</v>
      </c>
      <c r="AO55" s="177">
        <f t="shared" si="175"/>
        <v>0</v>
      </c>
      <c r="AP55" s="177">
        <f t="shared" si="175"/>
        <v>0</v>
      </c>
      <c r="AQ55" s="177">
        <f t="shared" si="175"/>
        <v>0</v>
      </c>
      <c r="AR55" s="177">
        <f t="shared" si="175"/>
        <v>0</v>
      </c>
      <c r="AS55" s="177">
        <f t="shared" si="175"/>
        <v>0</v>
      </c>
      <c r="AT55" s="177">
        <f t="shared" si="175"/>
        <v>0</v>
      </c>
      <c r="AU55" s="177">
        <f t="shared" si="175"/>
        <v>0</v>
      </c>
      <c r="AV55" s="177">
        <f t="shared" si="175"/>
        <v>0</v>
      </c>
      <c r="AW55" s="177">
        <f t="shared" si="175"/>
        <v>0</v>
      </c>
      <c r="AX55" s="177">
        <f t="shared" si="175"/>
        <v>0</v>
      </c>
      <c r="AY55" s="212">
        <f t="shared" si="175"/>
        <v>0</v>
      </c>
      <c r="AZ55" s="266">
        <f>SUM(AZ43:AZ54)</f>
        <v>0</v>
      </c>
      <c r="BA55" s="284"/>
      <c r="BB55" s="236"/>
      <c r="BC55" s="250"/>
      <c r="BD55" s="177">
        <f>BD45+BD48+BD51+BD54</f>
        <v>0</v>
      </c>
      <c r="BE55" s="177">
        <f t="shared" ref="BE55:BP55" si="176">BE45+BE48+BE51+BE54</f>
        <v>0</v>
      </c>
      <c r="BF55" s="177">
        <f t="shared" si="176"/>
        <v>0</v>
      </c>
      <c r="BG55" s="177">
        <f t="shared" si="176"/>
        <v>0</v>
      </c>
      <c r="BH55" s="177">
        <f t="shared" si="176"/>
        <v>0</v>
      </c>
      <c r="BI55" s="177">
        <f t="shared" si="176"/>
        <v>0</v>
      </c>
      <c r="BJ55" s="177">
        <f t="shared" si="176"/>
        <v>0</v>
      </c>
      <c r="BK55" s="177">
        <f t="shared" si="176"/>
        <v>0</v>
      </c>
      <c r="BL55" s="177">
        <f t="shared" si="176"/>
        <v>0</v>
      </c>
      <c r="BM55" s="177">
        <f t="shared" si="176"/>
        <v>0</v>
      </c>
      <c r="BN55" s="177">
        <f t="shared" si="176"/>
        <v>0</v>
      </c>
      <c r="BO55" s="177">
        <f t="shared" si="176"/>
        <v>0</v>
      </c>
      <c r="BP55" s="212">
        <f t="shared" si="176"/>
        <v>0</v>
      </c>
      <c r="BQ55" s="266">
        <f>SUM(BQ43:BQ54)</f>
        <v>0</v>
      </c>
      <c r="BR55" s="284"/>
      <c r="BS55" s="236"/>
      <c r="BT55" s="250"/>
      <c r="BU55" s="177">
        <f>BU45+BU48+BU51+BU54</f>
        <v>0</v>
      </c>
      <c r="BV55" s="177">
        <f t="shared" ref="BV55:CG55" si="177">BV45+BV48+BV51+BV54</f>
        <v>0</v>
      </c>
      <c r="BW55" s="177">
        <f t="shared" si="177"/>
        <v>0</v>
      </c>
      <c r="BX55" s="177">
        <f t="shared" si="177"/>
        <v>0</v>
      </c>
      <c r="BY55" s="177">
        <f t="shared" si="177"/>
        <v>0</v>
      </c>
      <c r="BZ55" s="177">
        <f t="shared" si="177"/>
        <v>0</v>
      </c>
      <c r="CA55" s="177">
        <f t="shared" si="177"/>
        <v>0</v>
      </c>
      <c r="CB55" s="177">
        <f t="shared" si="177"/>
        <v>0</v>
      </c>
      <c r="CC55" s="177">
        <f t="shared" si="177"/>
        <v>0</v>
      </c>
      <c r="CD55" s="177">
        <f t="shared" si="177"/>
        <v>0</v>
      </c>
      <c r="CE55" s="177">
        <f t="shared" si="177"/>
        <v>0</v>
      </c>
      <c r="CF55" s="177">
        <f t="shared" si="177"/>
        <v>0</v>
      </c>
      <c r="CG55" s="212">
        <f t="shared" si="177"/>
        <v>0</v>
      </c>
      <c r="CH55" s="197">
        <f>SUM(CH43:CH54)</f>
        <v>0</v>
      </c>
    </row>
    <row r="56" spans="1:86">
      <c r="A56" s="194"/>
      <c r="B56" s="194"/>
      <c r="C56" s="194"/>
      <c r="D56" s="194"/>
      <c r="E56" s="177"/>
      <c r="F56" s="198"/>
      <c r="G56" s="198"/>
      <c r="H56" s="198"/>
      <c r="I56" s="198"/>
      <c r="J56" s="198"/>
      <c r="K56" s="198"/>
      <c r="L56" s="198"/>
      <c r="M56" s="198"/>
      <c r="N56" s="198"/>
      <c r="O56" s="198"/>
      <c r="P56" s="198"/>
      <c r="Q56" s="196"/>
      <c r="R56" s="236"/>
      <c r="S56" s="284"/>
      <c r="T56" s="236"/>
      <c r="U56" s="250"/>
      <c r="V56" s="177"/>
      <c r="W56" s="198"/>
      <c r="X56" s="198"/>
      <c r="Y56" s="198"/>
      <c r="Z56" s="198"/>
      <c r="AA56" s="198"/>
      <c r="AB56" s="198"/>
      <c r="AC56" s="198"/>
      <c r="AD56" s="198"/>
      <c r="AE56" s="198"/>
      <c r="AF56" s="198"/>
      <c r="AG56" s="198"/>
      <c r="AH56" s="196"/>
      <c r="AI56" s="236"/>
      <c r="AJ56" s="284"/>
      <c r="AK56" s="236"/>
      <c r="AL56" s="250"/>
      <c r="AM56" s="177"/>
      <c r="AN56" s="198"/>
      <c r="AO56" s="198"/>
      <c r="AP56" s="198"/>
      <c r="AQ56" s="198"/>
      <c r="AR56" s="198"/>
      <c r="AS56" s="198"/>
      <c r="AT56" s="198"/>
      <c r="AU56" s="198"/>
      <c r="AV56" s="198"/>
      <c r="AW56" s="198"/>
      <c r="AX56" s="198"/>
      <c r="AY56" s="196"/>
      <c r="AZ56" s="236"/>
      <c r="BA56" s="284"/>
      <c r="BB56" s="236"/>
      <c r="BC56" s="250"/>
      <c r="BD56" s="177"/>
      <c r="BE56" s="198"/>
      <c r="BF56" s="198"/>
      <c r="BG56" s="198"/>
      <c r="BH56" s="198"/>
      <c r="BI56" s="198"/>
      <c r="BJ56" s="198"/>
      <c r="BK56" s="198"/>
      <c r="BL56" s="198"/>
      <c r="BM56" s="198"/>
      <c r="BN56" s="198"/>
      <c r="BO56" s="198"/>
      <c r="BP56" s="196"/>
      <c r="BQ56" s="236"/>
      <c r="BR56" s="284"/>
      <c r="BS56" s="236"/>
      <c r="BT56" s="250"/>
      <c r="BU56" s="177"/>
      <c r="BV56" s="198"/>
      <c r="BW56" s="198"/>
      <c r="BX56" s="198"/>
      <c r="BY56" s="198"/>
      <c r="BZ56" s="198"/>
      <c r="CA56" s="198"/>
      <c r="CB56" s="198"/>
      <c r="CC56" s="198"/>
      <c r="CD56" s="198"/>
      <c r="CE56" s="198"/>
      <c r="CF56" s="198"/>
      <c r="CG56" s="196"/>
      <c r="CH56" s="199"/>
    </row>
    <row r="57" spans="1:86">
      <c r="A57" s="6"/>
      <c r="B57" s="3"/>
      <c r="C57" s="194"/>
      <c r="D57" s="194"/>
      <c r="E57" s="177"/>
      <c r="F57" s="198"/>
      <c r="G57" s="198"/>
      <c r="H57" s="198"/>
      <c r="I57" s="198"/>
      <c r="J57" s="198"/>
      <c r="K57" s="198"/>
      <c r="L57" s="198"/>
      <c r="M57" s="198"/>
      <c r="N57" s="198"/>
      <c r="O57" s="198"/>
      <c r="P57" s="198"/>
      <c r="Q57" s="196"/>
      <c r="R57" s="236"/>
      <c r="S57" s="284"/>
      <c r="T57" s="236"/>
      <c r="U57" s="250"/>
      <c r="V57" s="177"/>
      <c r="W57" s="198"/>
      <c r="X57" s="198"/>
      <c r="Y57" s="198"/>
      <c r="Z57" s="198"/>
      <c r="AA57" s="198"/>
      <c r="AB57" s="198"/>
      <c r="AC57" s="198"/>
      <c r="AD57" s="198"/>
      <c r="AE57" s="198"/>
      <c r="AF57" s="198"/>
      <c r="AG57" s="198"/>
      <c r="AH57" s="196"/>
      <c r="AI57" s="236"/>
      <c r="AJ57" s="284"/>
      <c r="AK57" s="236"/>
      <c r="AL57" s="250"/>
      <c r="AM57" s="177"/>
      <c r="AN57" s="198"/>
      <c r="AO57" s="198"/>
      <c r="AP57" s="198"/>
      <c r="AQ57" s="198"/>
      <c r="AR57" s="198"/>
      <c r="AS57" s="198"/>
      <c r="AT57" s="198"/>
      <c r="AU57" s="198"/>
      <c r="AV57" s="198"/>
      <c r="AW57" s="198"/>
      <c r="AX57" s="198"/>
      <c r="AY57" s="196"/>
      <c r="AZ57" s="236"/>
      <c r="BA57" s="284"/>
      <c r="BB57" s="236"/>
      <c r="BC57" s="250"/>
      <c r="BD57" s="177"/>
      <c r="BE57" s="198"/>
      <c r="BF57" s="198"/>
      <c r="BG57" s="198"/>
      <c r="BH57" s="198"/>
      <c r="BI57" s="198"/>
      <c r="BJ57" s="198"/>
      <c r="BK57" s="198"/>
      <c r="BL57" s="198"/>
      <c r="BM57" s="198"/>
      <c r="BN57" s="198"/>
      <c r="BO57" s="198"/>
      <c r="BP57" s="196"/>
      <c r="BQ57" s="236"/>
      <c r="BR57" s="284"/>
      <c r="BS57" s="236"/>
      <c r="BT57" s="250"/>
      <c r="BU57" s="177"/>
      <c r="BV57" s="198"/>
      <c r="BW57" s="198"/>
      <c r="BX57" s="198"/>
      <c r="BY57" s="198"/>
      <c r="BZ57" s="198"/>
      <c r="CA57" s="198"/>
      <c r="CB57" s="198"/>
      <c r="CC57" s="198"/>
      <c r="CD57" s="198"/>
      <c r="CE57" s="198"/>
      <c r="CF57" s="198"/>
      <c r="CG57" s="196"/>
      <c r="CH57" s="199"/>
    </row>
    <row r="58" spans="1:86">
      <c r="A58" s="65"/>
      <c r="B58" s="65" t="s">
        <v>391</v>
      </c>
      <c r="C58" s="65"/>
      <c r="D58" s="65"/>
      <c r="E58" s="200">
        <f>E25+E40+E55</f>
        <v>0</v>
      </c>
      <c r="F58" s="70">
        <f t="shared" ref="F58:R58" si="178">F25+F40+F55</f>
        <v>0</v>
      </c>
      <c r="G58" s="70">
        <f t="shared" si="178"/>
        <v>0</v>
      </c>
      <c r="H58" s="70">
        <f t="shared" si="178"/>
        <v>0</v>
      </c>
      <c r="I58" s="70">
        <f t="shared" si="178"/>
        <v>0</v>
      </c>
      <c r="J58" s="70">
        <f t="shared" si="178"/>
        <v>0</v>
      </c>
      <c r="K58" s="70">
        <f t="shared" si="178"/>
        <v>0</v>
      </c>
      <c r="L58" s="70">
        <f t="shared" si="178"/>
        <v>0</v>
      </c>
      <c r="M58" s="70">
        <f t="shared" si="178"/>
        <v>0</v>
      </c>
      <c r="N58" s="70">
        <f t="shared" si="178"/>
        <v>0</v>
      </c>
      <c r="O58" s="70">
        <f t="shared" si="178"/>
        <v>0</v>
      </c>
      <c r="P58" s="70">
        <f t="shared" si="178"/>
        <v>0</v>
      </c>
      <c r="Q58" s="70">
        <f t="shared" si="178"/>
        <v>0</v>
      </c>
      <c r="R58" s="268">
        <f t="shared" si="178"/>
        <v>0</v>
      </c>
      <c r="S58" s="286"/>
      <c r="T58" s="72"/>
      <c r="U58" s="251"/>
      <c r="V58" s="200">
        <f>V25+V40+V55</f>
        <v>0</v>
      </c>
      <c r="W58" s="70">
        <f t="shared" ref="W58:AI58" si="179">W25+W40+W55</f>
        <v>0</v>
      </c>
      <c r="X58" s="70">
        <f t="shared" si="179"/>
        <v>0</v>
      </c>
      <c r="Y58" s="70">
        <f t="shared" si="179"/>
        <v>0</v>
      </c>
      <c r="Z58" s="70">
        <f t="shared" si="179"/>
        <v>0</v>
      </c>
      <c r="AA58" s="70">
        <f t="shared" si="179"/>
        <v>0</v>
      </c>
      <c r="AB58" s="70">
        <f t="shared" si="179"/>
        <v>0</v>
      </c>
      <c r="AC58" s="70">
        <f t="shared" si="179"/>
        <v>0</v>
      </c>
      <c r="AD58" s="70">
        <f t="shared" si="179"/>
        <v>0</v>
      </c>
      <c r="AE58" s="70">
        <f t="shared" si="179"/>
        <v>0</v>
      </c>
      <c r="AF58" s="70">
        <f t="shared" si="179"/>
        <v>0</v>
      </c>
      <c r="AG58" s="70">
        <f t="shared" si="179"/>
        <v>0</v>
      </c>
      <c r="AH58" s="70">
        <f t="shared" si="179"/>
        <v>0</v>
      </c>
      <c r="AI58" s="268">
        <f t="shared" si="179"/>
        <v>0</v>
      </c>
      <c r="AJ58" s="286"/>
      <c r="AK58" s="72"/>
      <c r="AL58" s="251"/>
      <c r="AM58" s="200">
        <f>AM25+AM40+AM55</f>
        <v>0</v>
      </c>
      <c r="AN58" s="70">
        <f t="shared" ref="AN58:AZ58" si="180">AN25+AN40+AN55</f>
        <v>0</v>
      </c>
      <c r="AO58" s="70">
        <f t="shared" si="180"/>
        <v>0</v>
      </c>
      <c r="AP58" s="70">
        <f t="shared" si="180"/>
        <v>0</v>
      </c>
      <c r="AQ58" s="70">
        <f t="shared" si="180"/>
        <v>0</v>
      </c>
      <c r="AR58" s="70">
        <f t="shared" si="180"/>
        <v>0</v>
      </c>
      <c r="AS58" s="70">
        <f t="shared" si="180"/>
        <v>0</v>
      </c>
      <c r="AT58" s="70">
        <f t="shared" si="180"/>
        <v>0</v>
      </c>
      <c r="AU58" s="70">
        <f t="shared" si="180"/>
        <v>0</v>
      </c>
      <c r="AV58" s="70">
        <f t="shared" si="180"/>
        <v>0</v>
      </c>
      <c r="AW58" s="70">
        <f t="shared" si="180"/>
        <v>0</v>
      </c>
      <c r="AX58" s="70">
        <f t="shared" si="180"/>
        <v>0</v>
      </c>
      <c r="AY58" s="70">
        <f t="shared" si="180"/>
        <v>0</v>
      </c>
      <c r="AZ58" s="268">
        <f t="shared" si="180"/>
        <v>0</v>
      </c>
      <c r="BA58" s="286"/>
      <c r="BB58" s="72"/>
      <c r="BC58" s="251"/>
      <c r="BD58" s="200">
        <f>BD25+BD40+BD55</f>
        <v>0</v>
      </c>
      <c r="BE58" s="70">
        <f t="shared" ref="BE58:BQ58" si="181">BE25+BE40+BE55</f>
        <v>0</v>
      </c>
      <c r="BF58" s="70">
        <f t="shared" si="181"/>
        <v>0</v>
      </c>
      <c r="BG58" s="70">
        <f t="shared" si="181"/>
        <v>0</v>
      </c>
      <c r="BH58" s="70">
        <f t="shared" si="181"/>
        <v>0</v>
      </c>
      <c r="BI58" s="70">
        <f t="shared" si="181"/>
        <v>0</v>
      </c>
      <c r="BJ58" s="70">
        <f t="shared" si="181"/>
        <v>0</v>
      </c>
      <c r="BK58" s="70">
        <f t="shared" si="181"/>
        <v>0</v>
      </c>
      <c r="BL58" s="70">
        <f t="shared" si="181"/>
        <v>0</v>
      </c>
      <c r="BM58" s="70">
        <f t="shared" si="181"/>
        <v>0</v>
      </c>
      <c r="BN58" s="70">
        <f t="shared" si="181"/>
        <v>0</v>
      </c>
      <c r="BO58" s="70">
        <f t="shared" si="181"/>
        <v>0</v>
      </c>
      <c r="BP58" s="70">
        <f t="shared" si="181"/>
        <v>0</v>
      </c>
      <c r="BQ58" s="268">
        <f t="shared" si="181"/>
        <v>0</v>
      </c>
      <c r="BR58" s="286"/>
      <c r="BS58" s="72"/>
      <c r="BT58" s="251"/>
      <c r="BU58" s="200">
        <f>BU25+BU40+BU55</f>
        <v>0</v>
      </c>
      <c r="BV58" s="70">
        <f t="shared" ref="BV58:CH58" si="182">BV25+BV40+BV55</f>
        <v>0</v>
      </c>
      <c r="BW58" s="70">
        <f t="shared" si="182"/>
        <v>0</v>
      </c>
      <c r="BX58" s="70">
        <f t="shared" si="182"/>
        <v>0</v>
      </c>
      <c r="BY58" s="70">
        <f t="shared" si="182"/>
        <v>0</v>
      </c>
      <c r="BZ58" s="70">
        <f t="shared" si="182"/>
        <v>0</v>
      </c>
      <c r="CA58" s="70">
        <f t="shared" si="182"/>
        <v>0</v>
      </c>
      <c r="CB58" s="70">
        <f t="shared" si="182"/>
        <v>0</v>
      </c>
      <c r="CC58" s="70">
        <f t="shared" si="182"/>
        <v>0</v>
      </c>
      <c r="CD58" s="70">
        <f t="shared" si="182"/>
        <v>0</v>
      </c>
      <c r="CE58" s="70">
        <f t="shared" si="182"/>
        <v>0</v>
      </c>
      <c r="CF58" s="70">
        <f t="shared" si="182"/>
        <v>0</v>
      </c>
      <c r="CG58" s="70">
        <f t="shared" si="182"/>
        <v>0</v>
      </c>
      <c r="CH58" s="68">
        <f t="shared" si="182"/>
        <v>0</v>
      </c>
    </row>
    <row r="59" spans="1:86" s="10" customFormat="1">
      <c r="A59" s="14"/>
      <c r="B59" s="14"/>
      <c r="C59" s="14"/>
      <c r="D59" s="14"/>
      <c r="E59" s="178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213"/>
      <c r="S59" s="286"/>
      <c r="T59" s="18"/>
      <c r="U59" s="252"/>
      <c r="V59" s="178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213"/>
      <c r="AJ59" s="286"/>
      <c r="AK59" s="18"/>
      <c r="AL59" s="252"/>
      <c r="AM59" s="178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213"/>
      <c r="BA59" s="286"/>
      <c r="BB59" s="18"/>
      <c r="BC59" s="252"/>
      <c r="BD59" s="178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213"/>
      <c r="BR59" s="286"/>
      <c r="BS59" s="18"/>
      <c r="BT59" s="252"/>
      <c r="BU59" s="178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1"/>
    </row>
    <row r="60" spans="1:86" s="10" customFormat="1">
      <c r="A60" s="203" t="s">
        <v>66</v>
      </c>
      <c r="B60" s="204" t="s">
        <v>172</v>
      </c>
      <c r="C60" s="205"/>
      <c r="D60" s="205"/>
      <c r="E60" s="206">
        <f>E15+E30+E45</f>
        <v>0</v>
      </c>
      <c r="F60" s="207">
        <f t="shared" ref="F60:R60" si="183">F15+F30+F45</f>
        <v>0</v>
      </c>
      <c r="G60" s="207">
        <f t="shared" si="183"/>
        <v>0</v>
      </c>
      <c r="H60" s="207">
        <f t="shared" si="183"/>
        <v>0</v>
      </c>
      <c r="I60" s="207">
        <f t="shared" si="183"/>
        <v>0</v>
      </c>
      <c r="J60" s="207">
        <f t="shared" si="183"/>
        <v>0</v>
      </c>
      <c r="K60" s="207">
        <f t="shared" si="183"/>
        <v>0</v>
      </c>
      <c r="L60" s="207">
        <f t="shared" si="183"/>
        <v>0</v>
      </c>
      <c r="M60" s="207">
        <f t="shared" si="183"/>
        <v>0</v>
      </c>
      <c r="N60" s="207">
        <f t="shared" si="183"/>
        <v>0</v>
      </c>
      <c r="O60" s="207">
        <f t="shared" si="183"/>
        <v>0</v>
      </c>
      <c r="P60" s="207">
        <f t="shared" si="183"/>
        <v>0</v>
      </c>
      <c r="Q60" s="214">
        <f t="shared" si="183"/>
        <v>0</v>
      </c>
      <c r="R60" s="269">
        <f t="shared" si="183"/>
        <v>0</v>
      </c>
      <c r="S60" s="286"/>
      <c r="T60" s="203" t="s">
        <v>66</v>
      </c>
      <c r="U60" s="257" t="s">
        <v>172</v>
      </c>
      <c r="V60" s="206">
        <f>V15+V30+V45</f>
        <v>0</v>
      </c>
      <c r="W60" s="207">
        <f t="shared" ref="W60:AI60" si="184">W15+W30+W45</f>
        <v>0</v>
      </c>
      <c r="X60" s="207">
        <f t="shared" si="184"/>
        <v>0</v>
      </c>
      <c r="Y60" s="207">
        <f t="shared" si="184"/>
        <v>0</v>
      </c>
      <c r="Z60" s="207">
        <f t="shared" si="184"/>
        <v>0</v>
      </c>
      <c r="AA60" s="207">
        <f t="shared" si="184"/>
        <v>0</v>
      </c>
      <c r="AB60" s="207">
        <f t="shared" si="184"/>
        <v>0</v>
      </c>
      <c r="AC60" s="207">
        <f t="shared" si="184"/>
        <v>0</v>
      </c>
      <c r="AD60" s="207">
        <f t="shared" si="184"/>
        <v>0</v>
      </c>
      <c r="AE60" s="207">
        <f t="shared" si="184"/>
        <v>0</v>
      </c>
      <c r="AF60" s="207">
        <f t="shared" si="184"/>
        <v>0</v>
      </c>
      <c r="AG60" s="207">
        <f t="shared" si="184"/>
        <v>0</v>
      </c>
      <c r="AH60" s="214">
        <f t="shared" si="184"/>
        <v>0</v>
      </c>
      <c r="AI60" s="269">
        <f t="shared" si="184"/>
        <v>0</v>
      </c>
      <c r="AJ60" s="286"/>
      <c r="AK60" s="203" t="s">
        <v>66</v>
      </c>
      <c r="AL60" s="257" t="s">
        <v>172</v>
      </c>
      <c r="AM60" s="206">
        <f>AM15+AM30+AM45</f>
        <v>0</v>
      </c>
      <c r="AN60" s="207">
        <f t="shared" ref="AN60:AZ60" si="185">AN15+AN30+AN45</f>
        <v>0</v>
      </c>
      <c r="AO60" s="207">
        <f t="shared" si="185"/>
        <v>0</v>
      </c>
      <c r="AP60" s="207">
        <f t="shared" si="185"/>
        <v>0</v>
      </c>
      <c r="AQ60" s="207">
        <f t="shared" si="185"/>
        <v>0</v>
      </c>
      <c r="AR60" s="207">
        <f t="shared" si="185"/>
        <v>0</v>
      </c>
      <c r="AS60" s="207">
        <f t="shared" si="185"/>
        <v>0</v>
      </c>
      <c r="AT60" s="207">
        <f t="shared" si="185"/>
        <v>0</v>
      </c>
      <c r="AU60" s="207">
        <f t="shared" si="185"/>
        <v>0</v>
      </c>
      <c r="AV60" s="207">
        <f t="shared" si="185"/>
        <v>0</v>
      </c>
      <c r="AW60" s="207">
        <f t="shared" si="185"/>
        <v>0</v>
      </c>
      <c r="AX60" s="207">
        <f t="shared" si="185"/>
        <v>0</v>
      </c>
      <c r="AY60" s="214">
        <f t="shared" si="185"/>
        <v>0</v>
      </c>
      <c r="AZ60" s="269">
        <f t="shared" si="185"/>
        <v>0</v>
      </c>
      <c r="BA60" s="286"/>
      <c r="BB60" s="203" t="s">
        <v>66</v>
      </c>
      <c r="BC60" s="257" t="s">
        <v>172</v>
      </c>
      <c r="BD60" s="206">
        <f>BD15+BD30+BD45</f>
        <v>0</v>
      </c>
      <c r="BE60" s="207">
        <f t="shared" ref="BE60:BQ60" si="186">BE15+BE30+BE45</f>
        <v>0</v>
      </c>
      <c r="BF60" s="207">
        <f t="shared" si="186"/>
        <v>0</v>
      </c>
      <c r="BG60" s="207">
        <f t="shared" si="186"/>
        <v>0</v>
      </c>
      <c r="BH60" s="207">
        <f t="shared" si="186"/>
        <v>0</v>
      </c>
      <c r="BI60" s="207">
        <f t="shared" si="186"/>
        <v>0</v>
      </c>
      <c r="BJ60" s="207">
        <f t="shared" si="186"/>
        <v>0</v>
      </c>
      <c r="BK60" s="207">
        <f t="shared" si="186"/>
        <v>0</v>
      </c>
      <c r="BL60" s="207">
        <f t="shared" si="186"/>
        <v>0</v>
      </c>
      <c r="BM60" s="207">
        <f t="shared" si="186"/>
        <v>0</v>
      </c>
      <c r="BN60" s="207">
        <f t="shared" si="186"/>
        <v>0</v>
      </c>
      <c r="BO60" s="207">
        <f t="shared" si="186"/>
        <v>0</v>
      </c>
      <c r="BP60" s="214">
        <f t="shared" si="186"/>
        <v>0</v>
      </c>
      <c r="BQ60" s="269">
        <f t="shared" si="186"/>
        <v>0</v>
      </c>
      <c r="BR60" s="286"/>
      <c r="BS60" s="203" t="s">
        <v>66</v>
      </c>
      <c r="BT60" s="257" t="s">
        <v>172</v>
      </c>
      <c r="BU60" s="206">
        <f>BU15+BU30+BU45</f>
        <v>0</v>
      </c>
      <c r="BV60" s="207">
        <f t="shared" ref="BV60:CH60" si="187">BV15+BV30+BV45</f>
        <v>0</v>
      </c>
      <c r="BW60" s="207">
        <f t="shared" si="187"/>
        <v>0</v>
      </c>
      <c r="BX60" s="207">
        <f t="shared" si="187"/>
        <v>0</v>
      </c>
      <c r="BY60" s="207">
        <f t="shared" si="187"/>
        <v>0</v>
      </c>
      <c r="BZ60" s="207">
        <f t="shared" si="187"/>
        <v>0</v>
      </c>
      <c r="CA60" s="207">
        <f t="shared" si="187"/>
        <v>0</v>
      </c>
      <c r="CB60" s="207">
        <f t="shared" si="187"/>
        <v>0</v>
      </c>
      <c r="CC60" s="207">
        <f t="shared" si="187"/>
        <v>0</v>
      </c>
      <c r="CD60" s="207">
        <f t="shared" si="187"/>
        <v>0</v>
      </c>
      <c r="CE60" s="207">
        <f t="shared" si="187"/>
        <v>0</v>
      </c>
      <c r="CF60" s="207">
        <f t="shared" si="187"/>
        <v>0</v>
      </c>
      <c r="CG60" s="214">
        <f t="shared" si="187"/>
        <v>0</v>
      </c>
      <c r="CH60" s="208">
        <f t="shared" si="187"/>
        <v>0</v>
      </c>
    </row>
    <row r="61" spans="1:86" s="10" customFormat="1">
      <c r="A61" s="203" t="s">
        <v>67</v>
      </c>
      <c r="B61" s="209" t="s">
        <v>29</v>
      </c>
      <c r="C61" s="205"/>
      <c r="D61" s="205"/>
      <c r="E61" s="206">
        <f>E18+E33+E48</f>
        <v>0</v>
      </c>
      <c r="F61" s="207">
        <f t="shared" ref="F61:R61" si="188">F18+F33+F48</f>
        <v>0</v>
      </c>
      <c r="G61" s="207">
        <f t="shared" si="188"/>
        <v>0</v>
      </c>
      <c r="H61" s="207">
        <f t="shared" si="188"/>
        <v>0</v>
      </c>
      <c r="I61" s="207">
        <f t="shared" si="188"/>
        <v>0</v>
      </c>
      <c r="J61" s="207">
        <f t="shared" si="188"/>
        <v>0</v>
      </c>
      <c r="K61" s="207">
        <f t="shared" si="188"/>
        <v>0</v>
      </c>
      <c r="L61" s="207">
        <f t="shared" si="188"/>
        <v>0</v>
      </c>
      <c r="M61" s="207">
        <f t="shared" si="188"/>
        <v>0</v>
      </c>
      <c r="N61" s="207">
        <f t="shared" si="188"/>
        <v>0</v>
      </c>
      <c r="O61" s="207">
        <f t="shared" si="188"/>
        <v>0</v>
      </c>
      <c r="P61" s="207">
        <f t="shared" si="188"/>
        <v>0</v>
      </c>
      <c r="Q61" s="214">
        <f t="shared" si="188"/>
        <v>0</v>
      </c>
      <c r="R61" s="269">
        <f t="shared" si="188"/>
        <v>0</v>
      </c>
      <c r="S61" s="286"/>
      <c r="T61" s="203" t="s">
        <v>67</v>
      </c>
      <c r="U61" s="258" t="s">
        <v>29</v>
      </c>
      <c r="V61" s="206">
        <f>V18+V33+V48</f>
        <v>0</v>
      </c>
      <c r="W61" s="207">
        <f t="shared" ref="W61:AI61" si="189">W18+W33+W48</f>
        <v>0</v>
      </c>
      <c r="X61" s="207">
        <f t="shared" si="189"/>
        <v>0</v>
      </c>
      <c r="Y61" s="207">
        <f t="shared" si="189"/>
        <v>0</v>
      </c>
      <c r="Z61" s="207">
        <f t="shared" si="189"/>
        <v>0</v>
      </c>
      <c r="AA61" s="207">
        <f t="shared" si="189"/>
        <v>0</v>
      </c>
      <c r="AB61" s="207">
        <f t="shared" si="189"/>
        <v>0</v>
      </c>
      <c r="AC61" s="207">
        <f t="shared" si="189"/>
        <v>0</v>
      </c>
      <c r="AD61" s="207">
        <f t="shared" si="189"/>
        <v>0</v>
      </c>
      <c r="AE61" s="207">
        <f t="shared" si="189"/>
        <v>0</v>
      </c>
      <c r="AF61" s="207">
        <f t="shared" si="189"/>
        <v>0</v>
      </c>
      <c r="AG61" s="207">
        <f t="shared" si="189"/>
        <v>0</v>
      </c>
      <c r="AH61" s="214">
        <f t="shared" si="189"/>
        <v>0</v>
      </c>
      <c r="AI61" s="269">
        <f t="shared" si="189"/>
        <v>0</v>
      </c>
      <c r="AJ61" s="286"/>
      <c r="AK61" s="203" t="s">
        <v>67</v>
      </c>
      <c r="AL61" s="258" t="s">
        <v>29</v>
      </c>
      <c r="AM61" s="206">
        <f>AM18+AM33+AM48</f>
        <v>0</v>
      </c>
      <c r="AN61" s="207">
        <f t="shared" ref="AN61:AZ61" si="190">AN18+AN33+AN48</f>
        <v>0</v>
      </c>
      <c r="AO61" s="207">
        <f t="shared" si="190"/>
        <v>0</v>
      </c>
      <c r="AP61" s="207">
        <f t="shared" si="190"/>
        <v>0</v>
      </c>
      <c r="AQ61" s="207">
        <f t="shared" si="190"/>
        <v>0</v>
      </c>
      <c r="AR61" s="207">
        <f t="shared" si="190"/>
        <v>0</v>
      </c>
      <c r="AS61" s="207">
        <f t="shared" si="190"/>
        <v>0</v>
      </c>
      <c r="AT61" s="207">
        <f t="shared" si="190"/>
        <v>0</v>
      </c>
      <c r="AU61" s="207">
        <f t="shared" si="190"/>
        <v>0</v>
      </c>
      <c r="AV61" s="207">
        <f t="shared" si="190"/>
        <v>0</v>
      </c>
      <c r="AW61" s="207">
        <f t="shared" si="190"/>
        <v>0</v>
      </c>
      <c r="AX61" s="207">
        <f t="shared" si="190"/>
        <v>0</v>
      </c>
      <c r="AY61" s="214">
        <f t="shared" si="190"/>
        <v>0</v>
      </c>
      <c r="AZ61" s="269">
        <f t="shared" si="190"/>
        <v>0</v>
      </c>
      <c r="BA61" s="286"/>
      <c r="BB61" s="203" t="s">
        <v>67</v>
      </c>
      <c r="BC61" s="258" t="s">
        <v>29</v>
      </c>
      <c r="BD61" s="206">
        <f>BD18+BD33+BD48</f>
        <v>0</v>
      </c>
      <c r="BE61" s="207">
        <f t="shared" ref="BE61:BQ61" si="191">BE18+BE33+BE48</f>
        <v>0</v>
      </c>
      <c r="BF61" s="207">
        <f t="shared" si="191"/>
        <v>0</v>
      </c>
      <c r="BG61" s="207">
        <f t="shared" si="191"/>
        <v>0</v>
      </c>
      <c r="BH61" s="207">
        <f t="shared" si="191"/>
        <v>0</v>
      </c>
      <c r="BI61" s="207">
        <f t="shared" si="191"/>
        <v>0</v>
      </c>
      <c r="BJ61" s="207">
        <f t="shared" si="191"/>
        <v>0</v>
      </c>
      <c r="BK61" s="207">
        <f t="shared" si="191"/>
        <v>0</v>
      </c>
      <c r="BL61" s="207">
        <f t="shared" si="191"/>
        <v>0</v>
      </c>
      <c r="BM61" s="207">
        <f t="shared" si="191"/>
        <v>0</v>
      </c>
      <c r="BN61" s="207">
        <f t="shared" si="191"/>
        <v>0</v>
      </c>
      <c r="BO61" s="207">
        <f t="shared" si="191"/>
        <v>0</v>
      </c>
      <c r="BP61" s="214">
        <f t="shared" si="191"/>
        <v>0</v>
      </c>
      <c r="BQ61" s="269">
        <f t="shared" si="191"/>
        <v>0</v>
      </c>
      <c r="BR61" s="286"/>
      <c r="BS61" s="203" t="s">
        <v>67</v>
      </c>
      <c r="BT61" s="258" t="s">
        <v>29</v>
      </c>
      <c r="BU61" s="206">
        <f>BU18+BU33+BU48</f>
        <v>0</v>
      </c>
      <c r="BV61" s="207">
        <f t="shared" ref="BV61:CH61" si="192">BV18+BV33+BV48</f>
        <v>0</v>
      </c>
      <c r="BW61" s="207">
        <f t="shared" si="192"/>
        <v>0</v>
      </c>
      <c r="BX61" s="207">
        <f t="shared" si="192"/>
        <v>0</v>
      </c>
      <c r="BY61" s="207">
        <f t="shared" si="192"/>
        <v>0</v>
      </c>
      <c r="BZ61" s="207">
        <f t="shared" si="192"/>
        <v>0</v>
      </c>
      <c r="CA61" s="207">
        <f t="shared" si="192"/>
        <v>0</v>
      </c>
      <c r="CB61" s="207">
        <f t="shared" si="192"/>
        <v>0</v>
      </c>
      <c r="CC61" s="207">
        <f t="shared" si="192"/>
        <v>0</v>
      </c>
      <c r="CD61" s="207">
        <f t="shared" si="192"/>
        <v>0</v>
      </c>
      <c r="CE61" s="207">
        <f t="shared" si="192"/>
        <v>0</v>
      </c>
      <c r="CF61" s="207">
        <f t="shared" si="192"/>
        <v>0</v>
      </c>
      <c r="CG61" s="214">
        <f t="shared" si="192"/>
        <v>0</v>
      </c>
      <c r="CH61" s="208">
        <f t="shared" si="192"/>
        <v>0</v>
      </c>
    </row>
    <row r="62" spans="1:86" s="10" customFormat="1">
      <c r="A62" s="203" t="s">
        <v>68</v>
      </c>
      <c r="B62" s="204" t="s">
        <v>268</v>
      </c>
      <c r="C62" s="205"/>
      <c r="D62" s="205"/>
      <c r="E62" s="206">
        <f>E21+E36+E51</f>
        <v>0</v>
      </c>
      <c r="F62" s="207">
        <f t="shared" ref="F62:R62" si="193">F21+F36+F51</f>
        <v>0</v>
      </c>
      <c r="G62" s="207">
        <f t="shared" si="193"/>
        <v>0</v>
      </c>
      <c r="H62" s="207">
        <f t="shared" si="193"/>
        <v>0</v>
      </c>
      <c r="I62" s="207">
        <f t="shared" si="193"/>
        <v>0</v>
      </c>
      <c r="J62" s="207">
        <f t="shared" si="193"/>
        <v>0</v>
      </c>
      <c r="K62" s="207">
        <f t="shared" si="193"/>
        <v>0</v>
      </c>
      <c r="L62" s="207">
        <f t="shared" si="193"/>
        <v>0</v>
      </c>
      <c r="M62" s="207">
        <f t="shared" si="193"/>
        <v>0</v>
      </c>
      <c r="N62" s="207">
        <f t="shared" si="193"/>
        <v>0</v>
      </c>
      <c r="O62" s="207">
        <f t="shared" si="193"/>
        <v>0</v>
      </c>
      <c r="P62" s="207">
        <f t="shared" si="193"/>
        <v>0</v>
      </c>
      <c r="Q62" s="214">
        <f t="shared" si="193"/>
        <v>0</v>
      </c>
      <c r="R62" s="269">
        <f t="shared" si="193"/>
        <v>0</v>
      </c>
      <c r="S62" s="286"/>
      <c r="T62" s="203" t="s">
        <v>68</v>
      </c>
      <c r="U62" s="257" t="s">
        <v>268</v>
      </c>
      <c r="V62" s="206">
        <f>V21+V36+V51</f>
        <v>0</v>
      </c>
      <c r="W62" s="207">
        <f t="shared" ref="W62:AI62" si="194">W21+W36+W51</f>
        <v>0</v>
      </c>
      <c r="X62" s="207">
        <f t="shared" si="194"/>
        <v>0</v>
      </c>
      <c r="Y62" s="207">
        <f t="shared" si="194"/>
        <v>0</v>
      </c>
      <c r="Z62" s="207">
        <f t="shared" si="194"/>
        <v>0</v>
      </c>
      <c r="AA62" s="207">
        <f t="shared" si="194"/>
        <v>0</v>
      </c>
      <c r="AB62" s="207">
        <f t="shared" si="194"/>
        <v>0</v>
      </c>
      <c r="AC62" s="207">
        <f t="shared" si="194"/>
        <v>0</v>
      </c>
      <c r="AD62" s="207">
        <f t="shared" si="194"/>
        <v>0</v>
      </c>
      <c r="AE62" s="207">
        <f t="shared" si="194"/>
        <v>0</v>
      </c>
      <c r="AF62" s="207">
        <f t="shared" si="194"/>
        <v>0</v>
      </c>
      <c r="AG62" s="207">
        <f t="shared" si="194"/>
        <v>0</v>
      </c>
      <c r="AH62" s="214">
        <f t="shared" si="194"/>
        <v>0</v>
      </c>
      <c r="AI62" s="269">
        <f t="shared" si="194"/>
        <v>0</v>
      </c>
      <c r="AJ62" s="286"/>
      <c r="AK62" s="203" t="s">
        <v>68</v>
      </c>
      <c r="AL62" s="257" t="s">
        <v>268</v>
      </c>
      <c r="AM62" s="206">
        <f>AM21+AM36+AM51</f>
        <v>0</v>
      </c>
      <c r="AN62" s="207">
        <f t="shared" ref="AN62:AZ62" si="195">AN21+AN36+AN51</f>
        <v>0</v>
      </c>
      <c r="AO62" s="207">
        <f t="shared" si="195"/>
        <v>0</v>
      </c>
      <c r="AP62" s="207">
        <f t="shared" si="195"/>
        <v>0</v>
      </c>
      <c r="AQ62" s="207">
        <f t="shared" si="195"/>
        <v>0</v>
      </c>
      <c r="AR62" s="207">
        <f t="shared" si="195"/>
        <v>0</v>
      </c>
      <c r="AS62" s="207">
        <f t="shared" si="195"/>
        <v>0</v>
      </c>
      <c r="AT62" s="207">
        <f t="shared" si="195"/>
        <v>0</v>
      </c>
      <c r="AU62" s="207">
        <f t="shared" si="195"/>
        <v>0</v>
      </c>
      <c r="AV62" s="207">
        <f t="shared" si="195"/>
        <v>0</v>
      </c>
      <c r="AW62" s="207">
        <f t="shared" si="195"/>
        <v>0</v>
      </c>
      <c r="AX62" s="207">
        <f t="shared" si="195"/>
        <v>0</v>
      </c>
      <c r="AY62" s="214">
        <f t="shared" si="195"/>
        <v>0</v>
      </c>
      <c r="AZ62" s="269">
        <f t="shared" si="195"/>
        <v>0</v>
      </c>
      <c r="BA62" s="286"/>
      <c r="BB62" s="203" t="s">
        <v>68</v>
      </c>
      <c r="BC62" s="257" t="s">
        <v>268</v>
      </c>
      <c r="BD62" s="206">
        <f>BD21+BD36+BD51</f>
        <v>0</v>
      </c>
      <c r="BE62" s="207">
        <f t="shared" ref="BE62:BQ62" si="196">BE21+BE36+BE51</f>
        <v>0</v>
      </c>
      <c r="BF62" s="207">
        <f t="shared" si="196"/>
        <v>0</v>
      </c>
      <c r="BG62" s="207">
        <f t="shared" si="196"/>
        <v>0</v>
      </c>
      <c r="BH62" s="207">
        <f t="shared" si="196"/>
        <v>0</v>
      </c>
      <c r="BI62" s="207">
        <f t="shared" si="196"/>
        <v>0</v>
      </c>
      <c r="BJ62" s="207">
        <f t="shared" si="196"/>
        <v>0</v>
      </c>
      <c r="BK62" s="207">
        <f t="shared" si="196"/>
        <v>0</v>
      </c>
      <c r="BL62" s="207">
        <f t="shared" si="196"/>
        <v>0</v>
      </c>
      <c r="BM62" s="207">
        <f t="shared" si="196"/>
        <v>0</v>
      </c>
      <c r="BN62" s="207">
        <f t="shared" si="196"/>
        <v>0</v>
      </c>
      <c r="BO62" s="207">
        <f t="shared" si="196"/>
        <v>0</v>
      </c>
      <c r="BP62" s="214">
        <f t="shared" si="196"/>
        <v>0</v>
      </c>
      <c r="BQ62" s="269">
        <f t="shared" si="196"/>
        <v>0</v>
      </c>
      <c r="BR62" s="286"/>
      <c r="BS62" s="203" t="s">
        <v>68</v>
      </c>
      <c r="BT62" s="257" t="s">
        <v>268</v>
      </c>
      <c r="BU62" s="206">
        <f>BU21+BU36+BU51</f>
        <v>0</v>
      </c>
      <c r="BV62" s="207">
        <f t="shared" ref="BV62:CH62" si="197">BV21+BV36+BV51</f>
        <v>0</v>
      </c>
      <c r="BW62" s="207">
        <f t="shared" si="197"/>
        <v>0</v>
      </c>
      <c r="BX62" s="207">
        <f t="shared" si="197"/>
        <v>0</v>
      </c>
      <c r="BY62" s="207">
        <f t="shared" si="197"/>
        <v>0</v>
      </c>
      <c r="BZ62" s="207">
        <f t="shared" si="197"/>
        <v>0</v>
      </c>
      <c r="CA62" s="207">
        <f t="shared" si="197"/>
        <v>0</v>
      </c>
      <c r="CB62" s="207">
        <f t="shared" si="197"/>
        <v>0</v>
      </c>
      <c r="CC62" s="207">
        <f t="shared" si="197"/>
        <v>0</v>
      </c>
      <c r="CD62" s="207">
        <f t="shared" si="197"/>
        <v>0</v>
      </c>
      <c r="CE62" s="207">
        <f t="shared" si="197"/>
        <v>0</v>
      </c>
      <c r="CF62" s="207">
        <f t="shared" si="197"/>
        <v>0</v>
      </c>
      <c r="CG62" s="214">
        <f t="shared" si="197"/>
        <v>0</v>
      </c>
      <c r="CH62" s="208">
        <f t="shared" si="197"/>
        <v>0</v>
      </c>
    </row>
    <row r="63" spans="1:86" s="10" customFormat="1">
      <c r="A63" s="203" t="s">
        <v>126</v>
      </c>
      <c r="B63" s="204" t="s">
        <v>269</v>
      </c>
      <c r="C63" s="205"/>
      <c r="D63" s="205"/>
      <c r="E63" s="206">
        <f>E24+E39+E54</f>
        <v>0</v>
      </c>
      <c r="F63" s="207">
        <f t="shared" ref="F63:R63" si="198">F24+F39+F54</f>
        <v>0</v>
      </c>
      <c r="G63" s="207">
        <f t="shared" si="198"/>
        <v>0</v>
      </c>
      <c r="H63" s="207">
        <f t="shared" si="198"/>
        <v>0</v>
      </c>
      <c r="I63" s="207">
        <f t="shared" si="198"/>
        <v>0</v>
      </c>
      <c r="J63" s="207">
        <f t="shared" si="198"/>
        <v>0</v>
      </c>
      <c r="K63" s="207">
        <f t="shared" si="198"/>
        <v>0</v>
      </c>
      <c r="L63" s="207">
        <f t="shared" si="198"/>
        <v>0</v>
      </c>
      <c r="M63" s="207">
        <f t="shared" si="198"/>
        <v>0</v>
      </c>
      <c r="N63" s="207">
        <f t="shared" si="198"/>
        <v>0</v>
      </c>
      <c r="O63" s="207">
        <f t="shared" si="198"/>
        <v>0</v>
      </c>
      <c r="P63" s="207">
        <f t="shared" si="198"/>
        <v>0</v>
      </c>
      <c r="Q63" s="214">
        <f t="shared" si="198"/>
        <v>0</v>
      </c>
      <c r="R63" s="269">
        <f t="shared" si="198"/>
        <v>0</v>
      </c>
      <c r="S63" s="286"/>
      <c r="T63" s="203" t="s">
        <v>126</v>
      </c>
      <c r="U63" s="257" t="s">
        <v>269</v>
      </c>
      <c r="V63" s="206">
        <f>V24+V39+V54</f>
        <v>0</v>
      </c>
      <c r="W63" s="207">
        <f t="shared" ref="W63:AI63" si="199">W24+W39+W54</f>
        <v>0</v>
      </c>
      <c r="X63" s="207">
        <f t="shared" si="199"/>
        <v>0</v>
      </c>
      <c r="Y63" s="207">
        <f t="shared" si="199"/>
        <v>0</v>
      </c>
      <c r="Z63" s="207">
        <f t="shared" si="199"/>
        <v>0</v>
      </c>
      <c r="AA63" s="207">
        <f t="shared" si="199"/>
        <v>0</v>
      </c>
      <c r="AB63" s="207">
        <f t="shared" si="199"/>
        <v>0</v>
      </c>
      <c r="AC63" s="207">
        <f t="shared" si="199"/>
        <v>0</v>
      </c>
      <c r="AD63" s="207">
        <f t="shared" si="199"/>
        <v>0</v>
      </c>
      <c r="AE63" s="207">
        <f t="shared" si="199"/>
        <v>0</v>
      </c>
      <c r="AF63" s="207">
        <f t="shared" si="199"/>
        <v>0</v>
      </c>
      <c r="AG63" s="207">
        <f t="shared" si="199"/>
        <v>0</v>
      </c>
      <c r="AH63" s="214">
        <f t="shared" si="199"/>
        <v>0</v>
      </c>
      <c r="AI63" s="269">
        <f t="shared" si="199"/>
        <v>0</v>
      </c>
      <c r="AJ63" s="286"/>
      <c r="AK63" s="203" t="s">
        <v>126</v>
      </c>
      <c r="AL63" s="257" t="s">
        <v>269</v>
      </c>
      <c r="AM63" s="206">
        <f>AM24+AM39+AM54</f>
        <v>0</v>
      </c>
      <c r="AN63" s="207">
        <f t="shared" ref="AN63:AZ63" si="200">AN24+AN39+AN54</f>
        <v>0</v>
      </c>
      <c r="AO63" s="207">
        <f t="shared" si="200"/>
        <v>0</v>
      </c>
      <c r="AP63" s="207">
        <f t="shared" si="200"/>
        <v>0</v>
      </c>
      <c r="AQ63" s="207">
        <f t="shared" si="200"/>
        <v>0</v>
      </c>
      <c r="AR63" s="207">
        <f t="shared" si="200"/>
        <v>0</v>
      </c>
      <c r="AS63" s="207">
        <f t="shared" si="200"/>
        <v>0</v>
      </c>
      <c r="AT63" s="207">
        <f t="shared" si="200"/>
        <v>0</v>
      </c>
      <c r="AU63" s="207">
        <f t="shared" si="200"/>
        <v>0</v>
      </c>
      <c r="AV63" s="207">
        <f t="shared" si="200"/>
        <v>0</v>
      </c>
      <c r="AW63" s="207">
        <f t="shared" si="200"/>
        <v>0</v>
      </c>
      <c r="AX63" s="207">
        <f t="shared" si="200"/>
        <v>0</v>
      </c>
      <c r="AY63" s="214">
        <f t="shared" si="200"/>
        <v>0</v>
      </c>
      <c r="AZ63" s="269">
        <f t="shared" si="200"/>
        <v>0</v>
      </c>
      <c r="BA63" s="286"/>
      <c r="BB63" s="203" t="s">
        <v>126</v>
      </c>
      <c r="BC63" s="257" t="s">
        <v>269</v>
      </c>
      <c r="BD63" s="206">
        <f>BD24+BD39+BD54</f>
        <v>0</v>
      </c>
      <c r="BE63" s="207">
        <f t="shared" ref="BE63:BQ63" si="201">BE24+BE39+BE54</f>
        <v>0</v>
      </c>
      <c r="BF63" s="207">
        <f t="shared" si="201"/>
        <v>0</v>
      </c>
      <c r="BG63" s="207">
        <f t="shared" si="201"/>
        <v>0</v>
      </c>
      <c r="BH63" s="207">
        <f t="shared" si="201"/>
        <v>0</v>
      </c>
      <c r="BI63" s="207">
        <f t="shared" si="201"/>
        <v>0</v>
      </c>
      <c r="BJ63" s="207">
        <f t="shared" si="201"/>
        <v>0</v>
      </c>
      <c r="BK63" s="207">
        <f t="shared" si="201"/>
        <v>0</v>
      </c>
      <c r="BL63" s="207">
        <f t="shared" si="201"/>
        <v>0</v>
      </c>
      <c r="BM63" s="207">
        <f t="shared" si="201"/>
        <v>0</v>
      </c>
      <c r="BN63" s="207">
        <f t="shared" si="201"/>
        <v>0</v>
      </c>
      <c r="BO63" s="207">
        <f t="shared" si="201"/>
        <v>0</v>
      </c>
      <c r="BP63" s="214">
        <f t="shared" si="201"/>
        <v>0</v>
      </c>
      <c r="BQ63" s="269">
        <f t="shared" si="201"/>
        <v>0</v>
      </c>
      <c r="BR63" s="286"/>
      <c r="BS63" s="203" t="s">
        <v>126</v>
      </c>
      <c r="BT63" s="257" t="s">
        <v>269</v>
      </c>
      <c r="BU63" s="206">
        <f>BU24+BU39+BU54</f>
        <v>0</v>
      </c>
      <c r="BV63" s="207">
        <f t="shared" ref="BV63:CH63" si="202">BV24+BV39+BV54</f>
        <v>0</v>
      </c>
      <c r="BW63" s="207">
        <f t="shared" si="202"/>
        <v>0</v>
      </c>
      <c r="BX63" s="207">
        <f t="shared" si="202"/>
        <v>0</v>
      </c>
      <c r="BY63" s="207">
        <f t="shared" si="202"/>
        <v>0</v>
      </c>
      <c r="BZ63" s="207">
        <f t="shared" si="202"/>
        <v>0</v>
      </c>
      <c r="CA63" s="207">
        <f t="shared" si="202"/>
        <v>0</v>
      </c>
      <c r="CB63" s="207">
        <f t="shared" si="202"/>
        <v>0</v>
      </c>
      <c r="CC63" s="207">
        <f t="shared" si="202"/>
        <v>0</v>
      </c>
      <c r="CD63" s="207">
        <f t="shared" si="202"/>
        <v>0</v>
      </c>
      <c r="CE63" s="207">
        <f t="shared" si="202"/>
        <v>0</v>
      </c>
      <c r="CF63" s="207">
        <f t="shared" si="202"/>
        <v>0</v>
      </c>
      <c r="CG63" s="214">
        <f t="shared" si="202"/>
        <v>0</v>
      </c>
      <c r="CH63" s="208">
        <f t="shared" si="202"/>
        <v>0</v>
      </c>
    </row>
    <row r="64" spans="1:86">
      <c r="A64" s="6"/>
      <c r="B64" s="3"/>
      <c r="C64" s="3"/>
      <c r="D64" s="3"/>
      <c r="E64" s="32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8"/>
      <c r="R64" s="262"/>
      <c r="S64" s="279"/>
      <c r="T64" s="230"/>
      <c r="U64" s="20"/>
      <c r="V64" s="32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8"/>
      <c r="AI64" s="262"/>
      <c r="AJ64" s="279"/>
      <c r="AK64" s="230"/>
      <c r="AL64" s="20"/>
      <c r="AM64" s="32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8"/>
      <c r="AZ64" s="262"/>
      <c r="BA64" s="279"/>
      <c r="BB64" s="230"/>
      <c r="BC64" s="20"/>
      <c r="BD64" s="32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8"/>
      <c r="BQ64" s="262"/>
      <c r="BR64" s="279"/>
      <c r="BS64" s="230"/>
      <c r="BT64" s="20"/>
      <c r="BU64" s="32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8"/>
      <c r="CH64" s="181"/>
    </row>
    <row r="65" spans="1:86">
      <c r="A65" s="157" t="s">
        <v>399</v>
      </c>
      <c r="B65" s="158"/>
      <c r="C65" s="158"/>
      <c r="D65" s="158"/>
      <c r="E65" s="159"/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1"/>
      <c r="R65" s="270"/>
      <c r="S65" s="278"/>
      <c r="T65" s="237"/>
      <c r="U65" s="253"/>
      <c r="V65" s="159"/>
      <c r="W65" s="160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1"/>
      <c r="AI65" s="270"/>
      <c r="AJ65" s="278"/>
      <c r="AK65" s="237"/>
      <c r="AL65" s="253"/>
      <c r="AM65" s="159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60"/>
      <c r="AY65" s="161"/>
      <c r="AZ65" s="270"/>
      <c r="BA65" s="278"/>
      <c r="BB65" s="237"/>
      <c r="BC65" s="253"/>
      <c r="BD65" s="159"/>
      <c r="BE65" s="160"/>
      <c r="BF65" s="160"/>
      <c r="BG65" s="160"/>
      <c r="BH65" s="160"/>
      <c r="BI65" s="160"/>
      <c r="BJ65" s="160"/>
      <c r="BK65" s="160"/>
      <c r="BL65" s="160"/>
      <c r="BM65" s="160"/>
      <c r="BN65" s="160"/>
      <c r="BO65" s="160"/>
      <c r="BP65" s="161"/>
      <c r="BQ65" s="270"/>
      <c r="BR65" s="278"/>
      <c r="BS65" s="237"/>
      <c r="BT65" s="253"/>
      <c r="BU65" s="159"/>
      <c r="BV65" s="160"/>
      <c r="BW65" s="160"/>
      <c r="BX65" s="160"/>
      <c r="BY65" s="160"/>
      <c r="BZ65" s="160"/>
      <c r="CA65" s="160"/>
      <c r="CB65" s="160"/>
      <c r="CC65" s="160"/>
      <c r="CD65" s="160"/>
      <c r="CE65" s="160"/>
      <c r="CF65" s="160"/>
      <c r="CG65" s="161"/>
      <c r="CH65" s="184"/>
    </row>
    <row r="66" spans="1:86" s="10" customFormat="1">
      <c r="A66" s="15" t="s">
        <v>395</v>
      </c>
      <c r="B66" s="13"/>
      <c r="C66" s="13"/>
      <c r="D66" s="13"/>
      <c r="E66" s="171" t="s">
        <v>390</v>
      </c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166"/>
      <c r="R66" s="271"/>
      <c r="S66" s="278"/>
      <c r="T66" s="238" t="s">
        <v>395</v>
      </c>
      <c r="U66" s="254"/>
      <c r="V66" s="171" t="s">
        <v>390</v>
      </c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166"/>
      <c r="AI66" s="271"/>
      <c r="AJ66" s="278"/>
      <c r="AK66" s="238" t="s">
        <v>395</v>
      </c>
      <c r="AL66" s="254"/>
      <c r="AM66" s="171" t="s">
        <v>390</v>
      </c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166"/>
      <c r="AZ66" s="271"/>
      <c r="BA66" s="278"/>
      <c r="BB66" s="238" t="s">
        <v>395</v>
      </c>
      <c r="BC66" s="254"/>
      <c r="BD66" s="171" t="s">
        <v>390</v>
      </c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166"/>
      <c r="BQ66" s="271"/>
      <c r="BR66" s="278"/>
      <c r="BS66" s="238" t="s">
        <v>395</v>
      </c>
      <c r="BT66" s="254"/>
      <c r="BU66" s="171" t="s">
        <v>390</v>
      </c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166"/>
      <c r="CH66" s="185"/>
    </row>
    <row r="67" spans="1:86">
      <c r="A67" s="5" t="s">
        <v>81</v>
      </c>
      <c r="B67" s="3" t="s">
        <v>270</v>
      </c>
      <c r="C67" s="3"/>
      <c r="D67" s="3" t="s">
        <v>262</v>
      </c>
      <c r="E67" s="173">
        <v>0</v>
      </c>
      <c r="F67" s="174">
        <v>0</v>
      </c>
      <c r="G67" s="174">
        <v>0</v>
      </c>
      <c r="H67" s="174">
        <v>0</v>
      </c>
      <c r="I67" s="174">
        <v>0</v>
      </c>
      <c r="J67" s="174">
        <v>0</v>
      </c>
      <c r="K67" s="174">
        <v>0</v>
      </c>
      <c r="L67" s="174">
        <v>0</v>
      </c>
      <c r="M67" s="174">
        <v>0</v>
      </c>
      <c r="N67" s="174">
        <v>0</v>
      </c>
      <c r="O67" s="174">
        <v>0</v>
      </c>
      <c r="P67" s="174">
        <v>0</v>
      </c>
      <c r="Q67" s="47">
        <v>0</v>
      </c>
      <c r="R67" s="262"/>
      <c r="S67" s="279"/>
      <c r="T67" s="230"/>
      <c r="U67" s="20" t="s">
        <v>262</v>
      </c>
      <c r="V67" s="173">
        <v>0</v>
      </c>
      <c r="W67" s="174">
        <v>0</v>
      </c>
      <c r="X67" s="174">
        <v>0</v>
      </c>
      <c r="Y67" s="174">
        <v>0</v>
      </c>
      <c r="Z67" s="174">
        <v>0</v>
      </c>
      <c r="AA67" s="174">
        <v>0</v>
      </c>
      <c r="AB67" s="174">
        <v>0</v>
      </c>
      <c r="AC67" s="174">
        <v>0</v>
      </c>
      <c r="AD67" s="174">
        <v>0</v>
      </c>
      <c r="AE67" s="174">
        <v>0</v>
      </c>
      <c r="AF67" s="174">
        <v>0</v>
      </c>
      <c r="AG67" s="174">
        <v>0</v>
      </c>
      <c r="AH67" s="47">
        <v>0</v>
      </c>
      <c r="AI67" s="262"/>
      <c r="AJ67" s="279"/>
      <c r="AK67" s="230"/>
      <c r="AL67" s="20" t="s">
        <v>262</v>
      </c>
      <c r="AM67" s="173">
        <v>0</v>
      </c>
      <c r="AN67" s="174">
        <v>0</v>
      </c>
      <c r="AO67" s="174">
        <v>0</v>
      </c>
      <c r="AP67" s="174">
        <v>0</v>
      </c>
      <c r="AQ67" s="174">
        <v>0</v>
      </c>
      <c r="AR67" s="174">
        <v>0</v>
      </c>
      <c r="AS67" s="174">
        <v>0</v>
      </c>
      <c r="AT67" s="174">
        <v>0</v>
      </c>
      <c r="AU67" s="174">
        <v>0</v>
      </c>
      <c r="AV67" s="174">
        <v>0</v>
      </c>
      <c r="AW67" s="174">
        <v>0</v>
      </c>
      <c r="AX67" s="174">
        <v>0</v>
      </c>
      <c r="AY67" s="47">
        <v>0</v>
      </c>
      <c r="AZ67" s="262"/>
      <c r="BA67" s="279"/>
      <c r="BB67" s="230"/>
      <c r="BC67" s="20" t="s">
        <v>262</v>
      </c>
      <c r="BD67" s="173">
        <v>0</v>
      </c>
      <c r="BE67" s="174">
        <v>0</v>
      </c>
      <c r="BF67" s="174">
        <v>0</v>
      </c>
      <c r="BG67" s="174">
        <v>0</v>
      </c>
      <c r="BH67" s="174">
        <v>0</v>
      </c>
      <c r="BI67" s="174">
        <v>0</v>
      </c>
      <c r="BJ67" s="174">
        <v>0</v>
      </c>
      <c r="BK67" s="174">
        <v>0</v>
      </c>
      <c r="BL67" s="174">
        <v>0</v>
      </c>
      <c r="BM67" s="174">
        <v>0</v>
      </c>
      <c r="BN67" s="174">
        <v>0</v>
      </c>
      <c r="BO67" s="174">
        <v>0</v>
      </c>
      <c r="BP67" s="47">
        <v>0</v>
      </c>
      <c r="BQ67" s="262"/>
      <c r="BR67" s="279"/>
      <c r="BS67" s="230"/>
      <c r="BT67" s="20" t="s">
        <v>262</v>
      </c>
      <c r="BU67" s="173">
        <v>0</v>
      </c>
      <c r="BV67" s="174">
        <v>0</v>
      </c>
      <c r="BW67" s="174">
        <v>0</v>
      </c>
      <c r="BX67" s="174">
        <v>0</v>
      </c>
      <c r="BY67" s="174">
        <v>0</v>
      </c>
      <c r="BZ67" s="174">
        <v>0</v>
      </c>
      <c r="CA67" s="174">
        <v>0</v>
      </c>
      <c r="CB67" s="174">
        <v>0</v>
      </c>
      <c r="CC67" s="174">
        <v>0</v>
      </c>
      <c r="CD67" s="174">
        <v>0</v>
      </c>
      <c r="CE67" s="174">
        <v>0</v>
      </c>
      <c r="CF67" s="174">
        <v>0</v>
      </c>
      <c r="CG67" s="47">
        <v>0</v>
      </c>
      <c r="CH67" s="181"/>
    </row>
    <row r="68" spans="1:86">
      <c r="A68" s="5"/>
      <c r="B68" s="3"/>
      <c r="C68" s="3"/>
      <c r="D68" s="3" t="s">
        <v>394</v>
      </c>
      <c r="E68" s="175">
        <v>0</v>
      </c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2"/>
      <c r="R68" s="263"/>
      <c r="S68" s="282"/>
      <c r="U68" s="20" t="s">
        <v>394</v>
      </c>
      <c r="V68" s="175"/>
      <c r="W68" s="176"/>
      <c r="X68" s="176"/>
      <c r="Y68" s="176"/>
      <c r="Z68" s="176"/>
      <c r="AA68" s="176"/>
      <c r="AB68" s="176"/>
      <c r="AC68" s="176"/>
      <c r="AD68" s="176"/>
      <c r="AE68" s="176"/>
      <c r="AF68" s="176"/>
      <c r="AG68" s="176"/>
      <c r="AH68" s="172"/>
      <c r="AI68" s="263"/>
      <c r="AJ68" s="282"/>
      <c r="AL68" s="20" t="s">
        <v>394</v>
      </c>
      <c r="AM68" s="175"/>
      <c r="AN68" s="176"/>
      <c r="AO68" s="176"/>
      <c r="AP68" s="176"/>
      <c r="AQ68" s="176"/>
      <c r="AR68" s="176"/>
      <c r="AS68" s="176"/>
      <c r="AT68" s="176"/>
      <c r="AU68" s="176"/>
      <c r="AV68" s="176"/>
      <c r="AW68" s="176"/>
      <c r="AX68" s="176"/>
      <c r="AY68" s="172"/>
      <c r="AZ68" s="263"/>
      <c r="BA68" s="282"/>
      <c r="BB68" s="9"/>
      <c r="BC68" s="20" t="s">
        <v>394</v>
      </c>
      <c r="BD68" s="175"/>
      <c r="BE68" s="176"/>
      <c r="BF68" s="176"/>
      <c r="BG68" s="176"/>
      <c r="BH68" s="176"/>
      <c r="BI68" s="176"/>
      <c r="BJ68" s="176"/>
      <c r="BK68" s="176"/>
      <c r="BL68" s="176"/>
      <c r="BM68" s="176"/>
      <c r="BN68" s="176"/>
      <c r="BO68" s="176"/>
      <c r="BP68" s="172"/>
      <c r="BQ68" s="263"/>
      <c r="BR68" s="282"/>
      <c r="BS68" s="9"/>
      <c r="BT68" s="20" t="s">
        <v>394</v>
      </c>
      <c r="BU68" s="175"/>
      <c r="BV68" s="176"/>
      <c r="BW68" s="176"/>
      <c r="BX68" s="176"/>
      <c r="BY68" s="176"/>
      <c r="BZ68" s="176"/>
      <c r="CA68" s="176"/>
      <c r="CB68" s="176"/>
      <c r="CC68" s="176"/>
      <c r="CD68" s="176"/>
      <c r="CE68" s="176"/>
      <c r="CF68" s="176"/>
      <c r="CG68" s="172"/>
      <c r="CH68" s="183"/>
    </row>
    <row r="69" spans="1:86">
      <c r="A69" s="5"/>
      <c r="B69" s="3"/>
      <c r="C69" s="3"/>
      <c r="D69" s="21"/>
      <c r="E69" s="178">
        <f>E67*E68</f>
        <v>0</v>
      </c>
      <c r="F69" s="30">
        <f t="shared" ref="F69" si="203">F67*F68</f>
        <v>0</v>
      </c>
      <c r="G69" s="30">
        <f t="shared" ref="G69" si="204">G67*G68</f>
        <v>0</v>
      </c>
      <c r="H69" s="30">
        <f t="shared" ref="H69" si="205">H67*H68</f>
        <v>0</v>
      </c>
      <c r="I69" s="30">
        <f t="shared" ref="I69" si="206">I67*I68</f>
        <v>0</v>
      </c>
      <c r="J69" s="30">
        <f t="shared" ref="J69" si="207">J67*J68</f>
        <v>0</v>
      </c>
      <c r="K69" s="30">
        <f t="shared" ref="K69" si="208">K67*K68</f>
        <v>0</v>
      </c>
      <c r="L69" s="30">
        <f t="shared" ref="L69" si="209">L67*L68</f>
        <v>0</v>
      </c>
      <c r="M69" s="30">
        <f t="shared" ref="M69" si="210">M67*M68</f>
        <v>0</v>
      </c>
      <c r="N69" s="30">
        <f t="shared" ref="N69" si="211">N67*N68</f>
        <v>0</v>
      </c>
      <c r="O69" s="30">
        <f t="shared" ref="O69" si="212">O67*O68</f>
        <v>0</v>
      </c>
      <c r="P69" s="179">
        <f t="shared" ref="P69" si="213">P67*P68</f>
        <v>0</v>
      </c>
      <c r="Q69" s="180">
        <f>Q67*Q68</f>
        <v>0</v>
      </c>
      <c r="R69" s="264">
        <f>SUM(E69:Q69)</f>
        <v>0</v>
      </c>
      <c r="S69" s="278"/>
      <c r="T69" s="230"/>
      <c r="U69" s="247"/>
      <c r="V69" s="178">
        <f>V67*V68</f>
        <v>0</v>
      </c>
      <c r="W69" s="30">
        <f t="shared" ref="W69:AG69" si="214">W67*W68</f>
        <v>0</v>
      </c>
      <c r="X69" s="30">
        <f t="shared" si="214"/>
        <v>0</v>
      </c>
      <c r="Y69" s="30">
        <f t="shared" si="214"/>
        <v>0</v>
      </c>
      <c r="Z69" s="30">
        <f t="shared" si="214"/>
        <v>0</v>
      </c>
      <c r="AA69" s="30">
        <f t="shared" si="214"/>
        <v>0</v>
      </c>
      <c r="AB69" s="30">
        <f t="shared" si="214"/>
        <v>0</v>
      </c>
      <c r="AC69" s="30">
        <f t="shared" si="214"/>
        <v>0</v>
      </c>
      <c r="AD69" s="30">
        <f t="shared" si="214"/>
        <v>0</v>
      </c>
      <c r="AE69" s="30">
        <f t="shared" si="214"/>
        <v>0</v>
      </c>
      <c r="AF69" s="30">
        <f t="shared" si="214"/>
        <v>0</v>
      </c>
      <c r="AG69" s="179">
        <f t="shared" si="214"/>
        <v>0</v>
      </c>
      <c r="AH69" s="180">
        <f>AH67*AH68</f>
        <v>0</v>
      </c>
      <c r="AI69" s="264">
        <f>SUM(V69:AH69)</f>
        <v>0</v>
      </c>
      <c r="AJ69" s="278"/>
      <c r="AK69" s="230"/>
      <c r="AL69" s="247"/>
      <c r="AM69" s="178">
        <f>AM67*AM68</f>
        <v>0</v>
      </c>
      <c r="AN69" s="30">
        <f t="shared" ref="AN69:AX69" si="215">AN67*AN68</f>
        <v>0</v>
      </c>
      <c r="AO69" s="30">
        <f t="shared" si="215"/>
        <v>0</v>
      </c>
      <c r="AP69" s="30">
        <f t="shared" si="215"/>
        <v>0</v>
      </c>
      <c r="AQ69" s="30">
        <f t="shared" si="215"/>
        <v>0</v>
      </c>
      <c r="AR69" s="30">
        <f t="shared" si="215"/>
        <v>0</v>
      </c>
      <c r="AS69" s="30">
        <f t="shared" si="215"/>
        <v>0</v>
      </c>
      <c r="AT69" s="30">
        <f t="shared" si="215"/>
        <v>0</v>
      </c>
      <c r="AU69" s="30">
        <f t="shared" si="215"/>
        <v>0</v>
      </c>
      <c r="AV69" s="30">
        <f t="shared" si="215"/>
        <v>0</v>
      </c>
      <c r="AW69" s="30">
        <f t="shared" si="215"/>
        <v>0</v>
      </c>
      <c r="AX69" s="179">
        <f t="shared" si="215"/>
        <v>0</v>
      </c>
      <c r="AY69" s="180">
        <f>AY67*AY68</f>
        <v>0</v>
      </c>
      <c r="AZ69" s="264">
        <f>SUM(AM69:AY69)</f>
        <v>0</v>
      </c>
      <c r="BA69" s="278"/>
      <c r="BB69" s="230"/>
      <c r="BC69" s="247"/>
      <c r="BD69" s="178">
        <f>BD67*BD68</f>
        <v>0</v>
      </c>
      <c r="BE69" s="30">
        <f t="shared" ref="BE69:BO69" si="216">BE67*BE68</f>
        <v>0</v>
      </c>
      <c r="BF69" s="30">
        <f t="shared" si="216"/>
        <v>0</v>
      </c>
      <c r="BG69" s="30">
        <f t="shared" si="216"/>
        <v>0</v>
      </c>
      <c r="BH69" s="30">
        <f t="shared" si="216"/>
        <v>0</v>
      </c>
      <c r="BI69" s="30">
        <f t="shared" si="216"/>
        <v>0</v>
      </c>
      <c r="BJ69" s="30">
        <f t="shared" si="216"/>
        <v>0</v>
      </c>
      <c r="BK69" s="30">
        <f t="shared" si="216"/>
        <v>0</v>
      </c>
      <c r="BL69" s="30">
        <f t="shared" si="216"/>
        <v>0</v>
      </c>
      <c r="BM69" s="30">
        <f t="shared" si="216"/>
        <v>0</v>
      </c>
      <c r="BN69" s="30">
        <f t="shared" si="216"/>
        <v>0</v>
      </c>
      <c r="BO69" s="179">
        <f t="shared" si="216"/>
        <v>0</v>
      </c>
      <c r="BP69" s="180">
        <f>BP67*BP68</f>
        <v>0</v>
      </c>
      <c r="BQ69" s="264">
        <f>SUM(BD69:BP69)</f>
        <v>0</v>
      </c>
      <c r="BR69" s="278"/>
      <c r="BS69" s="230"/>
      <c r="BT69" s="247"/>
      <c r="BU69" s="178">
        <f>BU67*BU68</f>
        <v>0</v>
      </c>
      <c r="BV69" s="30">
        <f t="shared" ref="BV69:CF69" si="217">BV67*BV68</f>
        <v>0</v>
      </c>
      <c r="BW69" s="30">
        <f t="shared" si="217"/>
        <v>0</v>
      </c>
      <c r="BX69" s="30">
        <f t="shared" si="217"/>
        <v>0</v>
      </c>
      <c r="BY69" s="30">
        <f t="shared" si="217"/>
        <v>0</v>
      </c>
      <c r="BZ69" s="30">
        <f t="shared" si="217"/>
        <v>0</v>
      </c>
      <c r="CA69" s="30">
        <f t="shared" si="217"/>
        <v>0</v>
      </c>
      <c r="CB69" s="30">
        <f t="shared" si="217"/>
        <v>0</v>
      </c>
      <c r="CC69" s="30">
        <f t="shared" si="217"/>
        <v>0</v>
      </c>
      <c r="CD69" s="30">
        <f t="shared" si="217"/>
        <v>0</v>
      </c>
      <c r="CE69" s="30">
        <f t="shared" si="217"/>
        <v>0</v>
      </c>
      <c r="CF69" s="179">
        <f t="shared" si="217"/>
        <v>0</v>
      </c>
      <c r="CG69" s="180">
        <f>CG67*CG68</f>
        <v>0</v>
      </c>
      <c r="CH69" s="193">
        <f>SUM(BU69:CG69)</f>
        <v>0</v>
      </c>
    </row>
    <row r="70" spans="1:86" s="2" customFormat="1">
      <c r="A70" s="5" t="s">
        <v>56</v>
      </c>
      <c r="B70" s="3" t="s">
        <v>271</v>
      </c>
      <c r="D70" s="1" t="s">
        <v>262</v>
      </c>
      <c r="E70" s="173">
        <v>0</v>
      </c>
      <c r="F70" s="174">
        <v>0</v>
      </c>
      <c r="G70" s="174">
        <v>0</v>
      </c>
      <c r="H70" s="174">
        <v>0</v>
      </c>
      <c r="I70" s="174">
        <v>0</v>
      </c>
      <c r="J70" s="174">
        <v>0</v>
      </c>
      <c r="K70" s="174">
        <v>0</v>
      </c>
      <c r="L70" s="174">
        <v>0</v>
      </c>
      <c r="M70" s="174">
        <v>0</v>
      </c>
      <c r="N70" s="174">
        <v>0</v>
      </c>
      <c r="O70" s="174">
        <v>0</v>
      </c>
      <c r="P70" s="174">
        <v>0</v>
      </c>
      <c r="Q70" s="47">
        <v>0</v>
      </c>
      <c r="R70" s="262"/>
      <c r="S70" s="279"/>
      <c r="T70" s="230"/>
      <c r="U70" s="5" t="s">
        <v>262</v>
      </c>
      <c r="V70" s="173">
        <v>0</v>
      </c>
      <c r="W70" s="174">
        <v>0</v>
      </c>
      <c r="X70" s="174">
        <v>0</v>
      </c>
      <c r="Y70" s="174">
        <v>0</v>
      </c>
      <c r="Z70" s="174">
        <v>0</v>
      </c>
      <c r="AA70" s="174">
        <v>0</v>
      </c>
      <c r="AB70" s="174">
        <v>0</v>
      </c>
      <c r="AC70" s="174">
        <v>0</v>
      </c>
      <c r="AD70" s="174">
        <v>0</v>
      </c>
      <c r="AE70" s="174">
        <v>0</v>
      </c>
      <c r="AF70" s="174">
        <v>0</v>
      </c>
      <c r="AG70" s="174">
        <v>0</v>
      </c>
      <c r="AH70" s="47">
        <v>0</v>
      </c>
      <c r="AI70" s="262"/>
      <c r="AJ70" s="279"/>
      <c r="AK70" s="230"/>
      <c r="AL70" s="5" t="s">
        <v>262</v>
      </c>
      <c r="AM70" s="173">
        <v>0</v>
      </c>
      <c r="AN70" s="174">
        <v>0</v>
      </c>
      <c r="AO70" s="174">
        <v>0</v>
      </c>
      <c r="AP70" s="174">
        <v>0</v>
      </c>
      <c r="AQ70" s="174">
        <v>0</v>
      </c>
      <c r="AR70" s="174">
        <v>0</v>
      </c>
      <c r="AS70" s="174">
        <v>0</v>
      </c>
      <c r="AT70" s="174">
        <v>0</v>
      </c>
      <c r="AU70" s="174">
        <v>0</v>
      </c>
      <c r="AV70" s="174">
        <v>0</v>
      </c>
      <c r="AW70" s="174">
        <v>0</v>
      </c>
      <c r="AX70" s="174">
        <v>0</v>
      </c>
      <c r="AY70" s="47">
        <v>0</v>
      </c>
      <c r="AZ70" s="262"/>
      <c r="BA70" s="279"/>
      <c r="BB70" s="230"/>
      <c r="BC70" s="5" t="s">
        <v>262</v>
      </c>
      <c r="BD70" s="173">
        <v>0</v>
      </c>
      <c r="BE70" s="174">
        <v>0</v>
      </c>
      <c r="BF70" s="174">
        <v>0</v>
      </c>
      <c r="BG70" s="174">
        <v>0</v>
      </c>
      <c r="BH70" s="174">
        <v>0</v>
      </c>
      <c r="BI70" s="174">
        <v>0</v>
      </c>
      <c r="BJ70" s="174">
        <v>0</v>
      </c>
      <c r="BK70" s="174">
        <v>0</v>
      </c>
      <c r="BL70" s="174">
        <v>0</v>
      </c>
      <c r="BM70" s="174">
        <v>0</v>
      </c>
      <c r="BN70" s="174">
        <v>0</v>
      </c>
      <c r="BO70" s="174">
        <v>0</v>
      </c>
      <c r="BP70" s="47">
        <v>0</v>
      </c>
      <c r="BQ70" s="262"/>
      <c r="BR70" s="279"/>
      <c r="BS70" s="230"/>
      <c r="BT70" s="5" t="s">
        <v>262</v>
      </c>
      <c r="BU70" s="173">
        <v>0</v>
      </c>
      <c r="BV70" s="174">
        <v>0</v>
      </c>
      <c r="BW70" s="174">
        <v>0</v>
      </c>
      <c r="BX70" s="174">
        <v>0</v>
      </c>
      <c r="BY70" s="174">
        <v>0</v>
      </c>
      <c r="BZ70" s="174">
        <v>0</v>
      </c>
      <c r="CA70" s="174">
        <v>0</v>
      </c>
      <c r="CB70" s="174">
        <v>0</v>
      </c>
      <c r="CC70" s="174">
        <v>0</v>
      </c>
      <c r="CD70" s="174">
        <v>0</v>
      </c>
      <c r="CE70" s="174">
        <v>0</v>
      </c>
      <c r="CF70" s="174">
        <v>0</v>
      </c>
      <c r="CG70" s="47">
        <v>0</v>
      </c>
      <c r="CH70" s="181"/>
    </row>
    <row r="71" spans="1:86" s="2" customFormat="1">
      <c r="A71" s="167"/>
      <c r="D71" s="1" t="s">
        <v>142</v>
      </c>
      <c r="E71" s="175">
        <v>0</v>
      </c>
      <c r="F71" s="176"/>
      <c r="G71" s="176"/>
      <c r="H71" s="176"/>
      <c r="I71" s="176"/>
      <c r="J71" s="176"/>
      <c r="K71" s="176"/>
      <c r="L71" s="176"/>
      <c r="M71" s="176"/>
      <c r="N71" s="176"/>
      <c r="O71" s="176"/>
      <c r="P71" s="176"/>
      <c r="Q71" s="172"/>
      <c r="R71" s="263"/>
      <c r="S71" s="282"/>
      <c r="T71" s="9"/>
      <c r="U71" s="5" t="s">
        <v>142</v>
      </c>
      <c r="V71" s="175"/>
      <c r="W71" s="176"/>
      <c r="X71" s="176"/>
      <c r="Y71" s="176"/>
      <c r="Z71" s="176"/>
      <c r="AA71" s="176"/>
      <c r="AB71" s="176"/>
      <c r="AC71" s="176"/>
      <c r="AD71" s="176"/>
      <c r="AE71" s="176"/>
      <c r="AF71" s="176"/>
      <c r="AG71" s="176"/>
      <c r="AH71" s="172"/>
      <c r="AI71" s="263"/>
      <c r="AJ71" s="282"/>
      <c r="AK71" s="9"/>
      <c r="AL71" s="5" t="s">
        <v>142</v>
      </c>
      <c r="AM71" s="175"/>
      <c r="AN71" s="176"/>
      <c r="AO71" s="176"/>
      <c r="AP71" s="176"/>
      <c r="AQ71" s="176"/>
      <c r="AR71" s="176"/>
      <c r="AS71" s="176"/>
      <c r="AT71" s="176"/>
      <c r="AU71" s="176"/>
      <c r="AV71" s="176"/>
      <c r="AW71" s="176"/>
      <c r="AX71" s="176"/>
      <c r="AY71" s="172"/>
      <c r="AZ71" s="263"/>
      <c r="BA71" s="282"/>
      <c r="BB71" s="9"/>
      <c r="BC71" s="5" t="s">
        <v>142</v>
      </c>
      <c r="BD71" s="175"/>
      <c r="BE71" s="176"/>
      <c r="BF71" s="176"/>
      <c r="BG71" s="176"/>
      <c r="BH71" s="176"/>
      <c r="BI71" s="176"/>
      <c r="BJ71" s="176"/>
      <c r="BK71" s="176"/>
      <c r="BL71" s="176"/>
      <c r="BM71" s="176"/>
      <c r="BN71" s="176"/>
      <c r="BO71" s="176"/>
      <c r="BP71" s="172"/>
      <c r="BQ71" s="263"/>
      <c r="BR71" s="282"/>
      <c r="BS71" s="9"/>
      <c r="BT71" s="5" t="s">
        <v>142</v>
      </c>
      <c r="BU71" s="175"/>
      <c r="BV71" s="176"/>
      <c r="BW71" s="176"/>
      <c r="BX71" s="176"/>
      <c r="BY71" s="176"/>
      <c r="BZ71" s="176"/>
      <c r="CA71" s="176"/>
      <c r="CB71" s="176"/>
      <c r="CC71" s="176"/>
      <c r="CD71" s="176"/>
      <c r="CE71" s="176"/>
      <c r="CF71" s="176"/>
      <c r="CG71" s="172"/>
      <c r="CH71" s="183"/>
    </row>
    <row r="72" spans="1:86" s="2" customFormat="1">
      <c r="A72" s="167"/>
      <c r="D72" s="9"/>
      <c r="E72" s="29">
        <f>E70*E71</f>
        <v>0</v>
      </c>
      <c r="F72" s="30">
        <f>F70*F71</f>
        <v>0</v>
      </c>
      <c r="G72" s="30">
        <f t="shared" ref="G72" si="218">G70*G71</f>
        <v>0</v>
      </c>
      <c r="H72" s="30">
        <f t="shared" ref="H72" si="219">H70*H71</f>
        <v>0</v>
      </c>
      <c r="I72" s="30">
        <f t="shared" ref="I72" si="220">I70*I71</f>
        <v>0</v>
      </c>
      <c r="J72" s="30">
        <f t="shared" ref="J72" si="221">J70*J71</f>
        <v>0</v>
      </c>
      <c r="K72" s="30">
        <f t="shared" ref="K72" si="222">K70*K71</f>
        <v>0</v>
      </c>
      <c r="L72" s="30">
        <f t="shared" ref="L72" si="223">L70*L71</f>
        <v>0</v>
      </c>
      <c r="M72" s="30">
        <f t="shared" ref="M72" si="224">M70*M71</f>
        <v>0</v>
      </c>
      <c r="N72" s="30">
        <f t="shared" ref="N72" si="225">N70*N71</f>
        <v>0</v>
      </c>
      <c r="O72" s="30">
        <f t="shared" ref="O72" si="226">O70*O71</f>
        <v>0</v>
      </c>
      <c r="P72" s="30">
        <f t="shared" ref="P72" si="227">P70*P71</f>
        <v>0</v>
      </c>
      <c r="Q72" s="180">
        <f>Q70*Q71</f>
        <v>0</v>
      </c>
      <c r="R72" s="264">
        <f>SUM(E72:Q72)</f>
        <v>0</v>
      </c>
      <c r="S72" s="278"/>
      <c r="T72" s="230"/>
      <c r="U72" s="248"/>
      <c r="V72" s="29">
        <f>V70*V71</f>
        <v>0</v>
      </c>
      <c r="W72" s="30">
        <f>W70*W71</f>
        <v>0</v>
      </c>
      <c r="X72" s="30">
        <f t="shared" ref="X72:AG72" si="228">X70*X71</f>
        <v>0</v>
      </c>
      <c r="Y72" s="30">
        <f t="shared" si="228"/>
        <v>0</v>
      </c>
      <c r="Z72" s="30">
        <f t="shared" si="228"/>
        <v>0</v>
      </c>
      <c r="AA72" s="30">
        <f t="shared" si="228"/>
        <v>0</v>
      </c>
      <c r="AB72" s="30">
        <f t="shared" si="228"/>
        <v>0</v>
      </c>
      <c r="AC72" s="30">
        <f t="shared" si="228"/>
        <v>0</v>
      </c>
      <c r="AD72" s="30">
        <f t="shared" si="228"/>
        <v>0</v>
      </c>
      <c r="AE72" s="30">
        <f t="shared" si="228"/>
        <v>0</v>
      </c>
      <c r="AF72" s="30">
        <f t="shared" si="228"/>
        <v>0</v>
      </c>
      <c r="AG72" s="30">
        <f t="shared" si="228"/>
        <v>0</v>
      </c>
      <c r="AH72" s="180">
        <f>AH70*AH71</f>
        <v>0</v>
      </c>
      <c r="AI72" s="264">
        <f>SUM(V72:AH72)</f>
        <v>0</v>
      </c>
      <c r="AJ72" s="278"/>
      <c r="AK72" s="230"/>
      <c r="AL72" s="248"/>
      <c r="AM72" s="29">
        <f>AM70*AM71</f>
        <v>0</v>
      </c>
      <c r="AN72" s="30">
        <f>AN70*AN71</f>
        <v>0</v>
      </c>
      <c r="AO72" s="30">
        <f t="shared" ref="AO72:AX72" si="229">AO70*AO71</f>
        <v>0</v>
      </c>
      <c r="AP72" s="30">
        <f t="shared" si="229"/>
        <v>0</v>
      </c>
      <c r="AQ72" s="30">
        <f t="shared" si="229"/>
        <v>0</v>
      </c>
      <c r="AR72" s="30">
        <f t="shared" si="229"/>
        <v>0</v>
      </c>
      <c r="AS72" s="30">
        <f t="shared" si="229"/>
        <v>0</v>
      </c>
      <c r="AT72" s="30">
        <f t="shared" si="229"/>
        <v>0</v>
      </c>
      <c r="AU72" s="30">
        <f t="shared" si="229"/>
        <v>0</v>
      </c>
      <c r="AV72" s="30">
        <f t="shared" si="229"/>
        <v>0</v>
      </c>
      <c r="AW72" s="30">
        <f t="shared" si="229"/>
        <v>0</v>
      </c>
      <c r="AX72" s="30">
        <f t="shared" si="229"/>
        <v>0</v>
      </c>
      <c r="AY72" s="180">
        <f>AY70*AY71</f>
        <v>0</v>
      </c>
      <c r="AZ72" s="264">
        <f>SUM(AM72:AY72)</f>
        <v>0</v>
      </c>
      <c r="BA72" s="278"/>
      <c r="BB72" s="230"/>
      <c r="BC72" s="248"/>
      <c r="BD72" s="29">
        <f>BD70*BD71</f>
        <v>0</v>
      </c>
      <c r="BE72" s="30">
        <f>BE70*BE71</f>
        <v>0</v>
      </c>
      <c r="BF72" s="30">
        <f t="shared" ref="BF72:BO72" si="230">BF70*BF71</f>
        <v>0</v>
      </c>
      <c r="BG72" s="30">
        <f t="shared" si="230"/>
        <v>0</v>
      </c>
      <c r="BH72" s="30">
        <f t="shared" si="230"/>
        <v>0</v>
      </c>
      <c r="BI72" s="30">
        <f t="shared" si="230"/>
        <v>0</v>
      </c>
      <c r="BJ72" s="30">
        <f t="shared" si="230"/>
        <v>0</v>
      </c>
      <c r="BK72" s="30">
        <f t="shared" si="230"/>
        <v>0</v>
      </c>
      <c r="BL72" s="30">
        <f t="shared" si="230"/>
        <v>0</v>
      </c>
      <c r="BM72" s="30">
        <f t="shared" si="230"/>
        <v>0</v>
      </c>
      <c r="BN72" s="30">
        <f t="shared" si="230"/>
        <v>0</v>
      </c>
      <c r="BO72" s="30">
        <f t="shared" si="230"/>
        <v>0</v>
      </c>
      <c r="BP72" s="180">
        <f>BP70*BP71</f>
        <v>0</v>
      </c>
      <c r="BQ72" s="264">
        <f>SUM(BD72:BP72)</f>
        <v>0</v>
      </c>
      <c r="BR72" s="278"/>
      <c r="BS72" s="230"/>
      <c r="BT72" s="248"/>
      <c r="BU72" s="29">
        <f>BU70*BU71</f>
        <v>0</v>
      </c>
      <c r="BV72" s="30">
        <f>BV70*BV71</f>
        <v>0</v>
      </c>
      <c r="BW72" s="30">
        <f t="shared" ref="BW72:CF72" si="231">BW70*BW71</f>
        <v>0</v>
      </c>
      <c r="BX72" s="30">
        <f t="shared" si="231"/>
        <v>0</v>
      </c>
      <c r="BY72" s="30">
        <f t="shared" si="231"/>
        <v>0</v>
      </c>
      <c r="BZ72" s="30">
        <f t="shared" si="231"/>
        <v>0</v>
      </c>
      <c r="CA72" s="30">
        <f t="shared" si="231"/>
        <v>0</v>
      </c>
      <c r="CB72" s="30">
        <f t="shared" si="231"/>
        <v>0</v>
      </c>
      <c r="CC72" s="30">
        <f t="shared" si="231"/>
        <v>0</v>
      </c>
      <c r="CD72" s="30">
        <f t="shared" si="231"/>
        <v>0</v>
      </c>
      <c r="CE72" s="30">
        <f t="shared" si="231"/>
        <v>0</v>
      </c>
      <c r="CF72" s="30">
        <f t="shared" si="231"/>
        <v>0</v>
      </c>
      <c r="CG72" s="180">
        <f>CG70*CG71</f>
        <v>0</v>
      </c>
      <c r="CH72" s="193">
        <f>SUM(BU72:CG72)</f>
        <v>0</v>
      </c>
    </row>
    <row r="73" spans="1:86" s="2" customFormat="1">
      <c r="A73" s="5" t="s">
        <v>57</v>
      </c>
      <c r="B73" s="3" t="s">
        <v>173</v>
      </c>
      <c r="D73" s="1" t="s">
        <v>262</v>
      </c>
      <c r="E73" s="173">
        <v>0</v>
      </c>
      <c r="F73" s="174">
        <v>0</v>
      </c>
      <c r="G73" s="174">
        <v>0</v>
      </c>
      <c r="H73" s="174">
        <v>0</v>
      </c>
      <c r="I73" s="174">
        <v>0</v>
      </c>
      <c r="J73" s="174">
        <v>0</v>
      </c>
      <c r="K73" s="174">
        <v>0</v>
      </c>
      <c r="L73" s="174">
        <v>0</v>
      </c>
      <c r="M73" s="174">
        <v>0</v>
      </c>
      <c r="N73" s="174">
        <v>0</v>
      </c>
      <c r="O73" s="174">
        <v>0</v>
      </c>
      <c r="P73" s="174">
        <v>0</v>
      </c>
      <c r="Q73" s="47">
        <v>0</v>
      </c>
      <c r="R73" s="262"/>
      <c r="S73" s="279"/>
      <c r="T73" s="230"/>
      <c r="U73" s="5" t="s">
        <v>262</v>
      </c>
      <c r="V73" s="173">
        <v>0</v>
      </c>
      <c r="W73" s="174">
        <v>0</v>
      </c>
      <c r="X73" s="174">
        <v>0</v>
      </c>
      <c r="Y73" s="174">
        <v>0</v>
      </c>
      <c r="Z73" s="174">
        <v>0</v>
      </c>
      <c r="AA73" s="174">
        <v>0</v>
      </c>
      <c r="AB73" s="174">
        <v>0</v>
      </c>
      <c r="AC73" s="174">
        <v>0</v>
      </c>
      <c r="AD73" s="174">
        <v>0</v>
      </c>
      <c r="AE73" s="174">
        <v>0</v>
      </c>
      <c r="AF73" s="174">
        <v>0</v>
      </c>
      <c r="AG73" s="174">
        <v>0</v>
      </c>
      <c r="AH73" s="47">
        <v>0</v>
      </c>
      <c r="AI73" s="262"/>
      <c r="AJ73" s="279"/>
      <c r="AK73" s="230"/>
      <c r="AL73" s="5" t="s">
        <v>262</v>
      </c>
      <c r="AM73" s="173">
        <v>0</v>
      </c>
      <c r="AN73" s="174">
        <v>0</v>
      </c>
      <c r="AO73" s="174">
        <v>0</v>
      </c>
      <c r="AP73" s="174">
        <v>0</v>
      </c>
      <c r="AQ73" s="174">
        <v>0</v>
      </c>
      <c r="AR73" s="174">
        <v>0</v>
      </c>
      <c r="AS73" s="174">
        <v>0</v>
      </c>
      <c r="AT73" s="174">
        <v>0</v>
      </c>
      <c r="AU73" s="174">
        <v>0</v>
      </c>
      <c r="AV73" s="174">
        <v>0</v>
      </c>
      <c r="AW73" s="174">
        <v>0</v>
      </c>
      <c r="AX73" s="174">
        <v>0</v>
      </c>
      <c r="AY73" s="47">
        <v>0</v>
      </c>
      <c r="AZ73" s="262"/>
      <c r="BA73" s="279"/>
      <c r="BB73" s="230"/>
      <c r="BC73" s="5" t="s">
        <v>262</v>
      </c>
      <c r="BD73" s="173">
        <v>0</v>
      </c>
      <c r="BE73" s="174">
        <v>0</v>
      </c>
      <c r="BF73" s="174">
        <v>0</v>
      </c>
      <c r="BG73" s="174">
        <v>0</v>
      </c>
      <c r="BH73" s="174">
        <v>0</v>
      </c>
      <c r="BI73" s="174">
        <v>0</v>
      </c>
      <c r="BJ73" s="174">
        <v>0</v>
      </c>
      <c r="BK73" s="174">
        <v>0</v>
      </c>
      <c r="BL73" s="174">
        <v>0</v>
      </c>
      <c r="BM73" s="174">
        <v>0</v>
      </c>
      <c r="BN73" s="174">
        <v>0</v>
      </c>
      <c r="BO73" s="174">
        <v>0</v>
      </c>
      <c r="BP73" s="47">
        <v>0</v>
      </c>
      <c r="BQ73" s="262"/>
      <c r="BR73" s="279"/>
      <c r="BS73" s="230"/>
      <c r="BT73" s="5" t="s">
        <v>262</v>
      </c>
      <c r="BU73" s="173">
        <v>0</v>
      </c>
      <c r="BV73" s="174">
        <v>0</v>
      </c>
      <c r="BW73" s="174">
        <v>0</v>
      </c>
      <c r="BX73" s="174">
        <v>0</v>
      </c>
      <c r="BY73" s="174">
        <v>0</v>
      </c>
      <c r="BZ73" s="174">
        <v>0</v>
      </c>
      <c r="CA73" s="174">
        <v>0</v>
      </c>
      <c r="CB73" s="174">
        <v>0</v>
      </c>
      <c r="CC73" s="174">
        <v>0</v>
      </c>
      <c r="CD73" s="174">
        <v>0</v>
      </c>
      <c r="CE73" s="174">
        <v>0</v>
      </c>
      <c r="CF73" s="174">
        <v>0</v>
      </c>
      <c r="CG73" s="47">
        <v>0</v>
      </c>
      <c r="CH73" s="181"/>
    </row>
    <row r="74" spans="1:86" s="2" customFormat="1">
      <c r="A74" s="167"/>
      <c r="D74" s="1" t="s">
        <v>142</v>
      </c>
      <c r="E74" s="175">
        <v>0</v>
      </c>
      <c r="F74" s="176"/>
      <c r="G74" s="176"/>
      <c r="H74" s="176"/>
      <c r="I74" s="176"/>
      <c r="J74" s="176"/>
      <c r="K74" s="176"/>
      <c r="L74" s="176"/>
      <c r="M74" s="176"/>
      <c r="N74" s="176"/>
      <c r="O74" s="176"/>
      <c r="P74" s="176"/>
      <c r="Q74" s="172"/>
      <c r="R74" s="263"/>
      <c r="S74" s="282"/>
      <c r="T74" s="9"/>
      <c r="U74" s="5" t="s">
        <v>142</v>
      </c>
      <c r="V74" s="175"/>
      <c r="W74" s="176"/>
      <c r="X74" s="176"/>
      <c r="Y74" s="176"/>
      <c r="Z74" s="176"/>
      <c r="AA74" s="176"/>
      <c r="AB74" s="176"/>
      <c r="AC74" s="176"/>
      <c r="AD74" s="176"/>
      <c r="AE74" s="176"/>
      <c r="AF74" s="176"/>
      <c r="AG74" s="176"/>
      <c r="AH74" s="172"/>
      <c r="AI74" s="263"/>
      <c r="AJ74" s="282"/>
      <c r="AK74" s="9"/>
      <c r="AL74" s="5" t="s">
        <v>142</v>
      </c>
      <c r="AM74" s="175"/>
      <c r="AN74" s="176"/>
      <c r="AO74" s="176"/>
      <c r="AP74" s="176"/>
      <c r="AQ74" s="176"/>
      <c r="AR74" s="176"/>
      <c r="AS74" s="176"/>
      <c r="AT74" s="176"/>
      <c r="AU74" s="176"/>
      <c r="AV74" s="176"/>
      <c r="AW74" s="176"/>
      <c r="AX74" s="176"/>
      <c r="AY74" s="172"/>
      <c r="AZ74" s="263"/>
      <c r="BA74" s="282"/>
      <c r="BB74" s="9"/>
      <c r="BC74" s="5" t="s">
        <v>142</v>
      </c>
      <c r="BD74" s="175"/>
      <c r="BE74" s="176"/>
      <c r="BF74" s="176"/>
      <c r="BG74" s="176"/>
      <c r="BH74" s="176"/>
      <c r="BI74" s="176"/>
      <c r="BJ74" s="176"/>
      <c r="BK74" s="176"/>
      <c r="BL74" s="176"/>
      <c r="BM74" s="176"/>
      <c r="BN74" s="176"/>
      <c r="BO74" s="176"/>
      <c r="BP74" s="172"/>
      <c r="BQ74" s="263"/>
      <c r="BR74" s="282"/>
      <c r="BS74" s="9"/>
      <c r="BT74" s="5" t="s">
        <v>142</v>
      </c>
      <c r="BU74" s="175"/>
      <c r="BV74" s="176"/>
      <c r="BW74" s="176"/>
      <c r="BX74" s="176"/>
      <c r="BY74" s="176"/>
      <c r="BZ74" s="176"/>
      <c r="CA74" s="176"/>
      <c r="CB74" s="176"/>
      <c r="CC74" s="176"/>
      <c r="CD74" s="176"/>
      <c r="CE74" s="176"/>
      <c r="CF74" s="176"/>
      <c r="CG74" s="172"/>
      <c r="CH74" s="183"/>
    </row>
    <row r="75" spans="1:86" s="2" customFormat="1">
      <c r="A75" s="167"/>
      <c r="D75" s="21"/>
      <c r="E75" s="29">
        <f>E73*E74</f>
        <v>0</v>
      </c>
      <c r="F75" s="30">
        <f>F73*F74</f>
        <v>0</v>
      </c>
      <c r="G75" s="30">
        <f t="shared" ref="G75" si="232">G73*G74</f>
        <v>0</v>
      </c>
      <c r="H75" s="30">
        <f t="shared" ref="H75" si="233">H73*H74</f>
        <v>0</v>
      </c>
      <c r="I75" s="30">
        <f t="shared" ref="I75" si="234">I73*I74</f>
        <v>0</v>
      </c>
      <c r="J75" s="30">
        <f t="shared" ref="J75" si="235">J73*J74</f>
        <v>0</v>
      </c>
      <c r="K75" s="30">
        <f t="shared" ref="K75" si="236">K73*K74</f>
        <v>0</v>
      </c>
      <c r="L75" s="30">
        <f t="shared" ref="L75" si="237">L73*L74</f>
        <v>0</v>
      </c>
      <c r="M75" s="30">
        <f t="shared" ref="M75" si="238">M73*M74</f>
        <v>0</v>
      </c>
      <c r="N75" s="30">
        <f t="shared" ref="N75" si="239">N73*N74</f>
        <v>0</v>
      </c>
      <c r="O75" s="30">
        <f t="shared" ref="O75" si="240">O73*O74</f>
        <v>0</v>
      </c>
      <c r="P75" s="30">
        <f t="shared" ref="P75" si="241">P73*P74</f>
        <v>0</v>
      </c>
      <c r="Q75" s="180">
        <f>Q73*Q74</f>
        <v>0</v>
      </c>
      <c r="R75" s="264">
        <f>SUM(E75:Q75)</f>
        <v>0</v>
      </c>
      <c r="S75" s="278"/>
      <c r="T75" s="230"/>
      <c r="U75" s="247"/>
      <c r="V75" s="29">
        <f>V73*V74</f>
        <v>0</v>
      </c>
      <c r="W75" s="30">
        <f>W73*W74</f>
        <v>0</v>
      </c>
      <c r="X75" s="30">
        <f t="shared" ref="X75:AG75" si="242">X73*X74</f>
        <v>0</v>
      </c>
      <c r="Y75" s="30">
        <f t="shared" si="242"/>
        <v>0</v>
      </c>
      <c r="Z75" s="30">
        <f t="shared" si="242"/>
        <v>0</v>
      </c>
      <c r="AA75" s="30">
        <f t="shared" si="242"/>
        <v>0</v>
      </c>
      <c r="AB75" s="30">
        <f t="shared" si="242"/>
        <v>0</v>
      </c>
      <c r="AC75" s="30">
        <f t="shared" si="242"/>
        <v>0</v>
      </c>
      <c r="AD75" s="30">
        <f t="shared" si="242"/>
        <v>0</v>
      </c>
      <c r="AE75" s="30">
        <f t="shared" si="242"/>
        <v>0</v>
      </c>
      <c r="AF75" s="30">
        <f t="shared" si="242"/>
        <v>0</v>
      </c>
      <c r="AG75" s="30">
        <f t="shared" si="242"/>
        <v>0</v>
      </c>
      <c r="AH75" s="180">
        <f>AH73*AH74</f>
        <v>0</v>
      </c>
      <c r="AI75" s="264">
        <f>SUM(V75:AH75)</f>
        <v>0</v>
      </c>
      <c r="AJ75" s="278"/>
      <c r="AK75" s="230"/>
      <c r="AL75" s="247"/>
      <c r="AM75" s="29">
        <f>AM73*AM74</f>
        <v>0</v>
      </c>
      <c r="AN75" s="30">
        <f>AN73*AN74</f>
        <v>0</v>
      </c>
      <c r="AO75" s="30">
        <f t="shared" ref="AO75:AX75" si="243">AO73*AO74</f>
        <v>0</v>
      </c>
      <c r="AP75" s="30">
        <f t="shared" si="243"/>
        <v>0</v>
      </c>
      <c r="AQ75" s="30">
        <f t="shared" si="243"/>
        <v>0</v>
      </c>
      <c r="AR75" s="30">
        <f t="shared" si="243"/>
        <v>0</v>
      </c>
      <c r="AS75" s="30">
        <f t="shared" si="243"/>
        <v>0</v>
      </c>
      <c r="AT75" s="30">
        <f t="shared" si="243"/>
        <v>0</v>
      </c>
      <c r="AU75" s="30">
        <f t="shared" si="243"/>
        <v>0</v>
      </c>
      <c r="AV75" s="30">
        <f t="shared" si="243"/>
        <v>0</v>
      </c>
      <c r="AW75" s="30">
        <f t="shared" si="243"/>
        <v>0</v>
      </c>
      <c r="AX75" s="30">
        <f t="shared" si="243"/>
        <v>0</v>
      </c>
      <c r="AY75" s="180">
        <f>AY73*AY74</f>
        <v>0</v>
      </c>
      <c r="AZ75" s="264">
        <f>SUM(AM75:AY75)</f>
        <v>0</v>
      </c>
      <c r="BA75" s="278"/>
      <c r="BB75" s="230"/>
      <c r="BC75" s="247"/>
      <c r="BD75" s="29">
        <f>BD73*BD74</f>
        <v>0</v>
      </c>
      <c r="BE75" s="30">
        <f>BE73*BE74</f>
        <v>0</v>
      </c>
      <c r="BF75" s="30">
        <f t="shared" ref="BF75:BO75" si="244">BF73*BF74</f>
        <v>0</v>
      </c>
      <c r="BG75" s="30">
        <f t="shared" si="244"/>
        <v>0</v>
      </c>
      <c r="BH75" s="30">
        <f t="shared" si="244"/>
        <v>0</v>
      </c>
      <c r="BI75" s="30">
        <f t="shared" si="244"/>
        <v>0</v>
      </c>
      <c r="BJ75" s="30">
        <f t="shared" si="244"/>
        <v>0</v>
      </c>
      <c r="BK75" s="30">
        <f t="shared" si="244"/>
        <v>0</v>
      </c>
      <c r="BL75" s="30">
        <f t="shared" si="244"/>
        <v>0</v>
      </c>
      <c r="BM75" s="30">
        <f t="shared" si="244"/>
        <v>0</v>
      </c>
      <c r="BN75" s="30">
        <f t="shared" si="244"/>
        <v>0</v>
      </c>
      <c r="BO75" s="30">
        <f t="shared" si="244"/>
        <v>0</v>
      </c>
      <c r="BP75" s="180">
        <f>BP73*BP74</f>
        <v>0</v>
      </c>
      <c r="BQ75" s="264">
        <f>SUM(BD75:BP75)</f>
        <v>0</v>
      </c>
      <c r="BR75" s="278"/>
      <c r="BS75" s="230"/>
      <c r="BT75" s="247"/>
      <c r="BU75" s="29">
        <f>BU73*BU74</f>
        <v>0</v>
      </c>
      <c r="BV75" s="30">
        <f>BV73*BV74</f>
        <v>0</v>
      </c>
      <c r="BW75" s="30">
        <f t="shared" ref="BW75:CF75" si="245">BW73*BW74</f>
        <v>0</v>
      </c>
      <c r="BX75" s="30">
        <f t="shared" si="245"/>
        <v>0</v>
      </c>
      <c r="BY75" s="30">
        <f t="shared" si="245"/>
        <v>0</v>
      </c>
      <c r="BZ75" s="30">
        <f t="shared" si="245"/>
        <v>0</v>
      </c>
      <c r="CA75" s="30">
        <f t="shared" si="245"/>
        <v>0</v>
      </c>
      <c r="CB75" s="30">
        <f t="shared" si="245"/>
        <v>0</v>
      </c>
      <c r="CC75" s="30">
        <f t="shared" si="245"/>
        <v>0</v>
      </c>
      <c r="CD75" s="30">
        <f t="shared" si="245"/>
        <v>0</v>
      </c>
      <c r="CE75" s="30">
        <f t="shared" si="245"/>
        <v>0</v>
      </c>
      <c r="CF75" s="30">
        <f t="shared" si="245"/>
        <v>0</v>
      </c>
      <c r="CG75" s="180">
        <f>CG73*CG74</f>
        <v>0</v>
      </c>
      <c r="CH75" s="193">
        <f>SUM(BU75:CG75)</f>
        <v>0</v>
      </c>
    </row>
    <row r="76" spans="1:86" s="2" customFormat="1">
      <c r="A76" s="5" t="s">
        <v>272</v>
      </c>
      <c r="B76" s="3" t="s">
        <v>273</v>
      </c>
      <c r="D76" s="3" t="s">
        <v>262</v>
      </c>
      <c r="E76" s="173">
        <v>0</v>
      </c>
      <c r="F76" s="174">
        <v>0</v>
      </c>
      <c r="G76" s="174">
        <v>0</v>
      </c>
      <c r="H76" s="174">
        <v>0</v>
      </c>
      <c r="I76" s="174">
        <v>0</v>
      </c>
      <c r="J76" s="174">
        <v>0</v>
      </c>
      <c r="K76" s="174">
        <v>0</v>
      </c>
      <c r="L76" s="174">
        <v>0</v>
      </c>
      <c r="M76" s="174">
        <v>0</v>
      </c>
      <c r="N76" s="174">
        <v>0</v>
      </c>
      <c r="O76" s="174">
        <v>0</v>
      </c>
      <c r="P76" s="174">
        <v>0</v>
      </c>
      <c r="Q76" s="47">
        <v>0</v>
      </c>
      <c r="R76" s="262"/>
      <c r="S76" s="279"/>
      <c r="T76" s="230"/>
      <c r="U76" s="20" t="s">
        <v>262</v>
      </c>
      <c r="V76" s="173">
        <v>0</v>
      </c>
      <c r="W76" s="174">
        <v>0</v>
      </c>
      <c r="X76" s="174">
        <v>0</v>
      </c>
      <c r="Y76" s="174">
        <v>0</v>
      </c>
      <c r="Z76" s="174">
        <v>0</v>
      </c>
      <c r="AA76" s="174">
        <v>0</v>
      </c>
      <c r="AB76" s="174">
        <v>0</v>
      </c>
      <c r="AC76" s="174">
        <v>0</v>
      </c>
      <c r="AD76" s="174">
        <v>0</v>
      </c>
      <c r="AE76" s="174">
        <v>0</v>
      </c>
      <c r="AF76" s="174">
        <v>0</v>
      </c>
      <c r="AG76" s="174">
        <v>0</v>
      </c>
      <c r="AH76" s="47">
        <v>0</v>
      </c>
      <c r="AI76" s="262"/>
      <c r="AJ76" s="279"/>
      <c r="AK76" s="230"/>
      <c r="AL76" s="20" t="s">
        <v>262</v>
      </c>
      <c r="AM76" s="173">
        <v>0</v>
      </c>
      <c r="AN76" s="174">
        <v>0</v>
      </c>
      <c r="AO76" s="174">
        <v>0</v>
      </c>
      <c r="AP76" s="174">
        <v>0</v>
      </c>
      <c r="AQ76" s="174">
        <v>0</v>
      </c>
      <c r="AR76" s="174">
        <v>0</v>
      </c>
      <c r="AS76" s="174">
        <v>0</v>
      </c>
      <c r="AT76" s="174">
        <v>0</v>
      </c>
      <c r="AU76" s="174">
        <v>0</v>
      </c>
      <c r="AV76" s="174">
        <v>0</v>
      </c>
      <c r="AW76" s="174">
        <v>0</v>
      </c>
      <c r="AX76" s="174">
        <v>0</v>
      </c>
      <c r="AY76" s="47">
        <v>0</v>
      </c>
      <c r="AZ76" s="262"/>
      <c r="BA76" s="279"/>
      <c r="BB76" s="230"/>
      <c r="BC76" s="20" t="s">
        <v>262</v>
      </c>
      <c r="BD76" s="173">
        <v>0</v>
      </c>
      <c r="BE76" s="174">
        <v>0</v>
      </c>
      <c r="BF76" s="174">
        <v>0</v>
      </c>
      <c r="BG76" s="174">
        <v>0</v>
      </c>
      <c r="BH76" s="174">
        <v>0</v>
      </c>
      <c r="BI76" s="174">
        <v>0</v>
      </c>
      <c r="BJ76" s="174">
        <v>0</v>
      </c>
      <c r="BK76" s="174">
        <v>0</v>
      </c>
      <c r="BL76" s="174">
        <v>0</v>
      </c>
      <c r="BM76" s="174">
        <v>0</v>
      </c>
      <c r="BN76" s="174">
        <v>0</v>
      </c>
      <c r="BO76" s="174">
        <v>0</v>
      </c>
      <c r="BP76" s="47">
        <v>0</v>
      </c>
      <c r="BQ76" s="262"/>
      <c r="BR76" s="279"/>
      <c r="BS76" s="230"/>
      <c r="BT76" s="20" t="s">
        <v>262</v>
      </c>
      <c r="BU76" s="173">
        <v>0</v>
      </c>
      <c r="BV76" s="174">
        <v>0</v>
      </c>
      <c r="BW76" s="174">
        <v>0</v>
      </c>
      <c r="BX76" s="174">
        <v>0</v>
      </c>
      <c r="BY76" s="174">
        <v>0</v>
      </c>
      <c r="BZ76" s="174">
        <v>0</v>
      </c>
      <c r="CA76" s="174">
        <v>0</v>
      </c>
      <c r="CB76" s="174">
        <v>0</v>
      </c>
      <c r="CC76" s="174">
        <v>0</v>
      </c>
      <c r="CD76" s="174">
        <v>0</v>
      </c>
      <c r="CE76" s="174">
        <v>0</v>
      </c>
      <c r="CF76" s="174">
        <v>0</v>
      </c>
      <c r="CG76" s="47">
        <v>0</v>
      </c>
      <c r="CH76" s="181"/>
    </row>
    <row r="77" spans="1:86" s="2" customFormat="1">
      <c r="A77" s="167"/>
      <c r="D77" s="3" t="s">
        <v>142</v>
      </c>
      <c r="E77" s="175">
        <v>0</v>
      </c>
      <c r="F77" s="176"/>
      <c r="G77" s="176"/>
      <c r="H77" s="176"/>
      <c r="I77" s="176"/>
      <c r="J77" s="176"/>
      <c r="K77" s="176"/>
      <c r="L77" s="176"/>
      <c r="M77" s="176"/>
      <c r="N77" s="176"/>
      <c r="O77" s="176"/>
      <c r="P77" s="176"/>
      <c r="Q77" s="172"/>
      <c r="R77" s="263"/>
      <c r="S77" s="282"/>
      <c r="T77" s="9"/>
      <c r="U77" s="20" t="s">
        <v>142</v>
      </c>
      <c r="V77" s="175"/>
      <c r="W77" s="176"/>
      <c r="X77" s="176"/>
      <c r="Y77" s="176"/>
      <c r="Z77" s="176"/>
      <c r="AA77" s="176"/>
      <c r="AB77" s="176"/>
      <c r="AC77" s="176"/>
      <c r="AD77" s="176"/>
      <c r="AE77" s="176"/>
      <c r="AF77" s="176"/>
      <c r="AG77" s="176"/>
      <c r="AH77" s="172"/>
      <c r="AI77" s="263"/>
      <c r="AJ77" s="282"/>
      <c r="AK77" s="9"/>
      <c r="AL77" s="20" t="s">
        <v>142</v>
      </c>
      <c r="AM77" s="175"/>
      <c r="AN77" s="176"/>
      <c r="AO77" s="176"/>
      <c r="AP77" s="176"/>
      <c r="AQ77" s="176"/>
      <c r="AR77" s="176"/>
      <c r="AS77" s="176"/>
      <c r="AT77" s="176"/>
      <c r="AU77" s="176"/>
      <c r="AV77" s="176"/>
      <c r="AW77" s="176"/>
      <c r="AX77" s="176"/>
      <c r="AY77" s="172"/>
      <c r="AZ77" s="263"/>
      <c r="BA77" s="282"/>
      <c r="BB77" s="9"/>
      <c r="BC77" s="20" t="s">
        <v>142</v>
      </c>
      <c r="BD77" s="175"/>
      <c r="BE77" s="176"/>
      <c r="BF77" s="176"/>
      <c r="BG77" s="176"/>
      <c r="BH77" s="176"/>
      <c r="BI77" s="176"/>
      <c r="BJ77" s="176"/>
      <c r="BK77" s="176"/>
      <c r="BL77" s="176"/>
      <c r="BM77" s="176"/>
      <c r="BN77" s="176"/>
      <c r="BO77" s="176"/>
      <c r="BP77" s="172"/>
      <c r="BQ77" s="263"/>
      <c r="BR77" s="282"/>
      <c r="BS77" s="9"/>
      <c r="BT77" s="20" t="s">
        <v>142</v>
      </c>
      <c r="BU77" s="175"/>
      <c r="BV77" s="176"/>
      <c r="BW77" s="176"/>
      <c r="BX77" s="176"/>
      <c r="BY77" s="176"/>
      <c r="BZ77" s="176"/>
      <c r="CA77" s="176"/>
      <c r="CB77" s="176"/>
      <c r="CC77" s="176"/>
      <c r="CD77" s="176"/>
      <c r="CE77" s="176"/>
      <c r="CF77" s="176"/>
      <c r="CG77" s="172"/>
      <c r="CH77" s="183"/>
    </row>
    <row r="78" spans="1:86" s="2" customFormat="1">
      <c r="A78" s="201"/>
      <c r="B78" s="4"/>
      <c r="C78" s="4"/>
      <c r="D78" s="189"/>
      <c r="E78" s="61">
        <f>E76*E77</f>
        <v>0</v>
      </c>
      <c r="F78" s="54">
        <f>F76*F77</f>
        <v>0</v>
      </c>
      <c r="G78" s="54">
        <f t="shared" ref="G78" si="246">G76*G77</f>
        <v>0</v>
      </c>
      <c r="H78" s="54">
        <f t="shared" ref="H78" si="247">H76*H77</f>
        <v>0</v>
      </c>
      <c r="I78" s="54">
        <f t="shared" ref="I78" si="248">I76*I77</f>
        <v>0</v>
      </c>
      <c r="J78" s="54">
        <f t="shared" ref="J78" si="249">J76*J77</f>
        <v>0</v>
      </c>
      <c r="K78" s="54">
        <f t="shared" ref="K78" si="250">K76*K77</f>
        <v>0</v>
      </c>
      <c r="L78" s="54">
        <f t="shared" ref="L78" si="251">L76*L77</f>
        <v>0</v>
      </c>
      <c r="M78" s="54">
        <f t="shared" ref="M78" si="252">M76*M77</f>
        <v>0</v>
      </c>
      <c r="N78" s="54">
        <f t="shared" ref="N78" si="253">N76*N77</f>
        <v>0</v>
      </c>
      <c r="O78" s="54">
        <f t="shared" ref="O78" si="254">O76*O77</f>
        <v>0</v>
      </c>
      <c r="P78" s="54">
        <f t="shared" ref="P78" si="255">P76*P77</f>
        <v>0</v>
      </c>
      <c r="Q78" s="190">
        <f>Q76*Q77</f>
        <v>0</v>
      </c>
      <c r="R78" s="265">
        <f>SUM(E78:Q78)</f>
        <v>0</v>
      </c>
      <c r="S78" s="283"/>
      <c r="T78" s="235"/>
      <c r="U78" s="249"/>
      <c r="V78" s="61">
        <f>V76*V77</f>
        <v>0</v>
      </c>
      <c r="W78" s="54">
        <f>W76*W77</f>
        <v>0</v>
      </c>
      <c r="X78" s="54">
        <f t="shared" ref="X78:AG78" si="256">X76*X77</f>
        <v>0</v>
      </c>
      <c r="Y78" s="54">
        <f t="shared" si="256"/>
        <v>0</v>
      </c>
      <c r="Z78" s="54">
        <f t="shared" si="256"/>
        <v>0</v>
      </c>
      <c r="AA78" s="54">
        <f t="shared" si="256"/>
        <v>0</v>
      </c>
      <c r="AB78" s="54">
        <f t="shared" si="256"/>
        <v>0</v>
      </c>
      <c r="AC78" s="54">
        <f t="shared" si="256"/>
        <v>0</v>
      </c>
      <c r="AD78" s="54">
        <f t="shared" si="256"/>
        <v>0</v>
      </c>
      <c r="AE78" s="54">
        <f t="shared" si="256"/>
        <v>0</v>
      </c>
      <c r="AF78" s="54">
        <f t="shared" si="256"/>
        <v>0</v>
      </c>
      <c r="AG78" s="54">
        <f t="shared" si="256"/>
        <v>0</v>
      </c>
      <c r="AH78" s="190">
        <f>AH76*AH77</f>
        <v>0</v>
      </c>
      <c r="AI78" s="265">
        <f>SUM(V78:AH78)</f>
        <v>0</v>
      </c>
      <c r="AJ78" s="283"/>
      <c r="AK78" s="235"/>
      <c r="AL78" s="249"/>
      <c r="AM78" s="61">
        <f>AM76*AM77</f>
        <v>0</v>
      </c>
      <c r="AN78" s="54">
        <f>AN76*AN77</f>
        <v>0</v>
      </c>
      <c r="AO78" s="54">
        <f t="shared" ref="AO78:AX78" si="257">AO76*AO77</f>
        <v>0</v>
      </c>
      <c r="AP78" s="54">
        <f t="shared" si="257"/>
        <v>0</v>
      </c>
      <c r="AQ78" s="54">
        <f t="shared" si="257"/>
        <v>0</v>
      </c>
      <c r="AR78" s="54">
        <f t="shared" si="257"/>
        <v>0</v>
      </c>
      <c r="AS78" s="54">
        <f t="shared" si="257"/>
        <v>0</v>
      </c>
      <c r="AT78" s="54">
        <f t="shared" si="257"/>
        <v>0</v>
      </c>
      <c r="AU78" s="54">
        <f t="shared" si="257"/>
        <v>0</v>
      </c>
      <c r="AV78" s="54">
        <f t="shared" si="257"/>
        <v>0</v>
      </c>
      <c r="AW78" s="54">
        <f t="shared" si="257"/>
        <v>0</v>
      </c>
      <c r="AX78" s="54">
        <f t="shared" si="257"/>
        <v>0</v>
      </c>
      <c r="AY78" s="190">
        <f>AY76*AY77</f>
        <v>0</v>
      </c>
      <c r="AZ78" s="265">
        <f>SUM(AM78:AY78)</f>
        <v>0</v>
      </c>
      <c r="BA78" s="283"/>
      <c r="BB78" s="235"/>
      <c r="BC78" s="249"/>
      <c r="BD78" s="61">
        <f>BD76*BD77</f>
        <v>0</v>
      </c>
      <c r="BE78" s="54">
        <f>BE76*BE77</f>
        <v>0</v>
      </c>
      <c r="BF78" s="54">
        <f t="shared" ref="BF78:BO78" si="258">BF76*BF77</f>
        <v>0</v>
      </c>
      <c r="BG78" s="54">
        <f t="shared" si="258"/>
        <v>0</v>
      </c>
      <c r="BH78" s="54">
        <f t="shared" si="258"/>
        <v>0</v>
      </c>
      <c r="BI78" s="54">
        <f t="shared" si="258"/>
        <v>0</v>
      </c>
      <c r="BJ78" s="54">
        <f t="shared" si="258"/>
        <v>0</v>
      </c>
      <c r="BK78" s="54">
        <f t="shared" si="258"/>
        <v>0</v>
      </c>
      <c r="BL78" s="54">
        <f t="shared" si="258"/>
        <v>0</v>
      </c>
      <c r="BM78" s="54">
        <f t="shared" si="258"/>
        <v>0</v>
      </c>
      <c r="BN78" s="54">
        <f t="shared" si="258"/>
        <v>0</v>
      </c>
      <c r="BO78" s="54">
        <f t="shared" si="258"/>
        <v>0</v>
      </c>
      <c r="BP78" s="190">
        <f>BP76*BP77</f>
        <v>0</v>
      </c>
      <c r="BQ78" s="265">
        <f>SUM(BD78:BP78)</f>
        <v>0</v>
      </c>
      <c r="BR78" s="283"/>
      <c r="BS78" s="235"/>
      <c r="BT78" s="249"/>
      <c r="BU78" s="61">
        <f>BU76*BU77</f>
        <v>0</v>
      </c>
      <c r="BV78" s="54">
        <f>BV76*BV77</f>
        <v>0</v>
      </c>
      <c r="BW78" s="54">
        <f t="shared" ref="BW78:CF78" si="259">BW76*BW77</f>
        <v>0</v>
      </c>
      <c r="BX78" s="54">
        <f t="shared" si="259"/>
        <v>0</v>
      </c>
      <c r="BY78" s="54">
        <f t="shared" si="259"/>
        <v>0</v>
      </c>
      <c r="BZ78" s="54">
        <f t="shared" si="259"/>
        <v>0</v>
      </c>
      <c r="CA78" s="54">
        <f t="shared" si="259"/>
        <v>0</v>
      </c>
      <c r="CB78" s="54">
        <f t="shared" si="259"/>
        <v>0</v>
      </c>
      <c r="CC78" s="54">
        <f t="shared" si="259"/>
        <v>0</v>
      </c>
      <c r="CD78" s="54">
        <f t="shared" si="259"/>
        <v>0</v>
      </c>
      <c r="CE78" s="54">
        <f t="shared" si="259"/>
        <v>0</v>
      </c>
      <c r="CF78" s="54">
        <f t="shared" si="259"/>
        <v>0</v>
      </c>
      <c r="CG78" s="190">
        <f>CG76*CG77</f>
        <v>0</v>
      </c>
      <c r="CH78" s="191">
        <f>SUM(BU78:CG78)</f>
        <v>0</v>
      </c>
    </row>
    <row r="79" spans="1:86" s="2" customFormat="1">
      <c r="A79" s="167"/>
      <c r="B79" s="2" t="s">
        <v>381</v>
      </c>
      <c r="D79" s="194"/>
      <c r="E79" s="210">
        <f>E69+E72+E75+E78</f>
        <v>0</v>
      </c>
      <c r="F79" s="211">
        <f t="shared" ref="F79:R79" si="260">F69+F72+F75+F78</f>
        <v>0</v>
      </c>
      <c r="G79" s="211">
        <f t="shared" si="260"/>
        <v>0</v>
      </c>
      <c r="H79" s="211">
        <f t="shared" si="260"/>
        <v>0</v>
      </c>
      <c r="I79" s="211">
        <f t="shared" si="260"/>
        <v>0</v>
      </c>
      <c r="J79" s="211">
        <f t="shared" si="260"/>
        <v>0</v>
      </c>
      <c r="K79" s="211">
        <f t="shared" si="260"/>
        <v>0</v>
      </c>
      <c r="L79" s="211">
        <f t="shared" si="260"/>
        <v>0</v>
      </c>
      <c r="M79" s="211">
        <f t="shared" si="260"/>
        <v>0</v>
      </c>
      <c r="N79" s="211">
        <f t="shared" si="260"/>
        <v>0</v>
      </c>
      <c r="O79" s="211">
        <f t="shared" si="260"/>
        <v>0</v>
      </c>
      <c r="P79" s="211">
        <f t="shared" si="260"/>
        <v>0</v>
      </c>
      <c r="Q79" s="212">
        <f t="shared" si="260"/>
        <v>0</v>
      </c>
      <c r="R79" s="239">
        <f t="shared" si="260"/>
        <v>0</v>
      </c>
      <c r="S79" s="287"/>
      <c r="T79" s="239"/>
      <c r="U79" s="250"/>
      <c r="V79" s="210">
        <f>V69+V72+V75+V78</f>
        <v>0</v>
      </c>
      <c r="W79" s="211">
        <f t="shared" ref="W79:AI79" si="261">W69+W72+W75+W78</f>
        <v>0</v>
      </c>
      <c r="X79" s="211">
        <f t="shared" si="261"/>
        <v>0</v>
      </c>
      <c r="Y79" s="211">
        <f t="shared" si="261"/>
        <v>0</v>
      </c>
      <c r="Z79" s="211">
        <f t="shared" si="261"/>
        <v>0</v>
      </c>
      <c r="AA79" s="211">
        <f t="shared" si="261"/>
        <v>0</v>
      </c>
      <c r="AB79" s="211">
        <f t="shared" si="261"/>
        <v>0</v>
      </c>
      <c r="AC79" s="211">
        <f t="shared" si="261"/>
        <v>0</v>
      </c>
      <c r="AD79" s="211">
        <f t="shared" si="261"/>
        <v>0</v>
      </c>
      <c r="AE79" s="211">
        <f t="shared" si="261"/>
        <v>0</v>
      </c>
      <c r="AF79" s="211">
        <f t="shared" si="261"/>
        <v>0</v>
      </c>
      <c r="AG79" s="211">
        <f t="shared" si="261"/>
        <v>0</v>
      </c>
      <c r="AH79" s="212">
        <f t="shared" si="261"/>
        <v>0</v>
      </c>
      <c r="AI79" s="239">
        <f t="shared" si="261"/>
        <v>0</v>
      </c>
      <c r="AJ79" s="287"/>
      <c r="AK79" s="239"/>
      <c r="AL79" s="250"/>
      <c r="AM79" s="210">
        <f>AM69+AM72+AM75+AM78</f>
        <v>0</v>
      </c>
      <c r="AN79" s="211">
        <f t="shared" ref="AN79:AZ79" si="262">AN69+AN72+AN75+AN78</f>
        <v>0</v>
      </c>
      <c r="AO79" s="211">
        <f t="shared" si="262"/>
        <v>0</v>
      </c>
      <c r="AP79" s="211">
        <f t="shared" si="262"/>
        <v>0</v>
      </c>
      <c r="AQ79" s="211">
        <f t="shared" si="262"/>
        <v>0</v>
      </c>
      <c r="AR79" s="211">
        <f t="shared" si="262"/>
        <v>0</v>
      </c>
      <c r="AS79" s="211">
        <f t="shared" si="262"/>
        <v>0</v>
      </c>
      <c r="AT79" s="211">
        <f t="shared" si="262"/>
        <v>0</v>
      </c>
      <c r="AU79" s="211">
        <f t="shared" si="262"/>
        <v>0</v>
      </c>
      <c r="AV79" s="211">
        <f t="shared" si="262"/>
        <v>0</v>
      </c>
      <c r="AW79" s="211">
        <f t="shared" si="262"/>
        <v>0</v>
      </c>
      <c r="AX79" s="211">
        <f t="shared" si="262"/>
        <v>0</v>
      </c>
      <c r="AY79" s="212">
        <f t="shared" si="262"/>
        <v>0</v>
      </c>
      <c r="AZ79" s="239">
        <f t="shared" si="262"/>
        <v>0</v>
      </c>
      <c r="BA79" s="287"/>
      <c r="BB79" s="239"/>
      <c r="BC79" s="250"/>
      <c r="BD79" s="210">
        <f>BD69+BD72+BD75+BD78</f>
        <v>0</v>
      </c>
      <c r="BE79" s="211">
        <f t="shared" ref="BE79:BQ79" si="263">BE69+BE72+BE75+BE78</f>
        <v>0</v>
      </c>
      <c r="BF79" s="211">
        <f t="shared" si="263"/>
        <v>0</v>
      </c>
      <c r="BG79" s="211">
        <f t="shared" si="263"/>
        <v>0</v>
      </c>
      <c r="BH79" s="211">
        <f t="shared" si="263"/>
        <v>0</v>
      </c>
      <c r="BI79" s="211">
        <f t="shared" si="263"/>
        <v>0</v>
      </c>
      <c r="BJ79" s="211">
        <f t="shared" si="263"/>
        <v>0</v>
      </c>
      <c r="BK79" s="211">
        <f t="shared" si="263"/>
        <v>0</v>
      </c>
      <c r="BL79" s="211">
        <f t="shared" si="263"/>
        <v>0</v>
      </c>
      <c r="BM79" s="211">
        <f t="shared" si="263"/>
        <v>0</v>
      </c>
      <c r="BN79" s="211">
        <f t="shared" si="263"/>
        <v>0</v>
      </c>
      <c r="BO79" s="211">
        <f t="shared" si="263"/>
        <v>0</v>
      </c>
      <c r="BP79" s="212">
        <f t="shared" si="263"/>
        <v>0</v>
      </c>
      <c r="BQ79" s="239">
        <f t="shared" si="263"/>
        <v>0</v>
      </c>
      <c r="BR79" s="287"/>
      <c r="BS79" s="239"/>
      <c r="BT79" s="250"/>
      <c r="BU79" s="210">
        <f>BU69+BU72+BU75+BU78</f>
        <v>0</v>
      </c>
      <c r="BV79" s="211">
        <f t="shared" ref="BV79:CH79" si="264">BV69+BV72+BV75+BV78</f>
        <v>0</v>
      </c>
      <c r="BW79" s="211">
        <f t="shared" si="264"/>
        <v>0</v>
      </c>
      <c r="BX79" s="211">
        <f t="shared" si="264"/>
        <v>0</v>
      </c>
      <c r="BY79" s="211">
        <f t="shared" si="264"/>
        <v>0</v>
      </c>
      <c r="BZ79" s="211">
        <f t="shared" si="264"/>
        <v>0</v>
      </c>
      <c r="CA79" s="211">
        <f t="shared" si="264"/>
        <v>0</v>
      </c>
      <c r="CB79" s="211">
        <f t="shared" si="264"/>
        <v>0</v>
      </c>
      <c r="CC79" s="211">
        <f t="shared" si="264"/>
        <v>0</v>
      </c>
      <c r="CD79" s="211">
        <f t="shared" si="264"/>
        <v>0</v>
      </c>
      <c r="CE79" s="211">
        <f t="shared" si="264"/>
        <v>0</v>
      </c>
      <c r="CF79" s="211">
        <f t="shared" si="264"/>
        <v>0</v>
      </c>
      <c r="CG79" s="212">
        <f t="shared" si="264"/>
        <v>0</v>
      </c>
      <c r="CH79" s="198">
        <f t="shared" si="264"/>
        <v>0</v>
      </c>
    </row>
    <row r="80" spans="1:86" s="2" customFormat="1">
      <c r="A80" s="167"/>
      <c r="E80" s="59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53"/>
      <c r="R80" s="267"/>
      <c r="S80" s="285"/>
      <c r="T80" s="236"/>
      <c r="U80" s="22"/>
      <c r="V80" s="59"/>
      <c r="W80" s="165"/>
      <c r="X80" s="165"/>
      <c r="Y80" s="165"/>
      <c r="Z80" s="165"/>
      <c r="AA80" s="165"/>
      <c r="AB80" s="165"/>
      <c r="AC80" s="165"/>
      <c r="AD80" s="165"/>
      <c r="AE80" s="165"/>
      <c r="AF80" s="165"/>
      <c r="AG80" s="165"/>
      <c r="AH80" s="53"/>
      <c r="AI80" s="267"/>
      <c r="AJ80" s="285"/>
      <c r="AK80" s="236"/>
      <c r="AL80" s="22"/>
      <c r="AM80" s="59"/>
      <c r="AN80" s="165"/>
      <c r="AO80" s="165"/>
      <c r="AP80" s="165"/>
      <c r="AQ80" s="165"/>
      <c r="AR80" s="165"/>
      <c r="AS80" s="165"/>
      <c r="AT80" s="165"/>
      <c r="AU80" s="165"/>
      <c r="AV80" s="165"/>
      <c r="AW80" s="165"/>
      <c r="AX80" s="165"/>
      <c r="AY80" s="53"/>
      <c r="AZ80" s="267"/>
      <c r="BA80" s="285"/>
      <c r="BB80" s="236"/>
      <c r="BC80" s="22"/>
      <c r="BD80" s="59"/>
      <c r="BE80" s="165"/>
      <c r="BF80" s="165"/>
      <c r="BG80" s="165"/>
      <c r="BH80" s="165"/>
      <c r="BI80" s="165"/>
      <c r="BJ80" s="165"/>
      <c r="BK80" s="165"/>
      <c r="BL80" s="165"/>
      <c r="BM80" s="165"/>
      <c r="BN80" s="165"/>
      <c r="BO80" s="165"/>
      <c r="BP80" s="53"/>
      <c r="BQ80" s="267"/>
      <c r="BR80" s="285"/>
      <c r="BS80" s="236"/>
      <c r="BT80" s="22"/>
      <c r="BU80" s="59"/>
      <c r="BV80" s="165"/>
      <c r="BW80" s="165"/>
      <c r="BX80" s="165"/>
      <c r="BY80" s="165"/>
      <c r="BZ80" s="165"/>
      <c r="CA80" s="165"/>
      <c r="CB80" s="165"/>
      <c r="CC80" s="165"/>
      <c r="CD80" s="165"/>
      <c r="CE80" s="165"/>
      <c r="CF80" s="165"/>
      <c r="CG80" s="53"/>
      <c r="CH80" s="27"/>
    </row>
    <row r="81" spans="1:86" s="2" customFormat="1">
      <c r="A81" s="15" t="s">
        <v>396</v>
      </c>
      <c r="B81" s="13"/>
      <c r="C81" s="13"/>
      <c r="D81" s="13"/>
      <c r="E81" s="171" t="s">
        <v>390</v>
      </c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166"/>
      <c r="R81" s="271"/>
      <c r="S81" s="278"/>
      <c r="T81" s="238" t="s">
        <v>396</v>
      </c>
      <c r="U81" s="254"/>
      <c r="V81" s="171" t="s">
        <v>390</v>
      </c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166"/>
      <c r="AI81" s="271"/>
      <c r="AJ81" s="278"/>
      <c r="AK81" s="238" t="s">
        <v>396</v>
      </c>
      <c r="AL81" s="254"/>
      <c r="AM81" s="171" t="s">
        <v>390</v>
      </c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166"/>
      <c r="AZ81" s="271"/>
      <c r="BA81" s="278"/>
      <c r="BB81" s="238" t="s">
        <v>396</v>
      </c>
      <c r="BC81" s="254"/>
      <c r="BD81" s="171" t="s">
        <v>390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166"/>
      <c r="BQ81" s="271"/>
      <c r="BR81" s="278"/>
      <c r="BS81" s="238" t="s">
        <v>396</v>
      </c>
      <c r="BT81" s="254"/>
      <c r="BU81" s="171" t="s">
        <v>390</v>
      </c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166"/>
      <c r="CH81" s="185"/>
    </row>
    <row r="82" spans="1:86" s="2" customFormat="1">
      <c r="A82" s="5" t="s">
        <v>81</v>
      </c>
      <c r="B82" s="3" t="s">
        <v>270</v>
      </c>
      <c r="C82" s="3"/>
      <c r="D82" s="3" t="s">
        <v>262</v>
      </c>
      <c r="E82" s="173">
        <v>0</v>
      </c>
      <c r="F82" s="174">
        <v>0</v>
      </c>
      <c r="G82" s="174">
        <v>0</v>
      </c>
      <c r="H82" s="174">
        <v>0</v>
      </c>
      <c r="I82" s="174">
        <v>0</v>
      </c>
      <c r="J82" s="174">
        <v>0</v>
      </c>
      <c r="K82" s="174">
        <v>0</v>
      </c>
      <c r="L82" s="174">
        <v>0</v>
      </c>
      <c r="M82" s="174">
        <v>0</v>
      </c>
      <c r="N82" s="174">
        <v>0</v>
      </c>
      <c r="O82" s="174">
        <v>0</v>
      </c>
      <c r="P82" s="174">
        <v>0</v>
      </c>
      <c r="Q82" s="47">
        <v>0</v>
      </c>
      <c r="R82" s="262"/>
      <c r="S82" s="279"/>
      <c r="T82" s="230"/>
      <c r="U82" s="20" t="s">
        <v>262</v>
      </c>
      <c r="V82" s="173">
        <v>0</v>
      </c>
      <c r="W82" s="174">
        <v>0</v>
      </c>
      <c r="X82" s="174">
        <v>0</v>
      </c>
      <c r="Y82" s="174">
        <v>0</v>
      </c>
      <c r="Z82" s="174">
        <v>0</v>
      </c>
      <c r="AA82" s="174">
        <v>0</v>
      </c>
      <c r="AB82" s="174">
        <v>0</v>
      </c>
      <c r="AC82" s="174">
        <v>0</v>
      </c>
      <c r="AD82" s="174">
        <v>0</v>
      </c>
      <c r="AE82" s="174">
        <v>0</v>
      </c>
      <c r="AF82" s="174">
        <v>0</v>
      </c>
      <c r="AG82" s="174">
        <v>0</v>
      </c>
      <c r="AH82" s="47">
        <v>0</v>
      </c>
      <c r="AI82" s="262"/>
      <c r="AJ82" s="279"/>
      <c r="AK82" s="230"/>
      <c r="AL82" s="20" t="s">
        <v>262</v>
      </c>
      <c r="AM82" s="173">
        <v>0</v>
      </c>
      <c r="AN82" s="174">
        <v>0</v>
      </c>
      <c r="AO82" s="174">
        <v>0</v>
      </c>
      <c r="AP82" s="174">
        <v>0</v>
      </c>
      <c r="AQ82" s="174">
        <v>0</v>
      </c>
      <c r="AR82" s="174">
        <v>0</v>
      </c>
      <c r="AS82" s="174">
        <v>0</v>
      </c>
      <c r="AT82" s="174">
        <v>0</v>
      </c>
      <c r="AU82" s="174">
        <v>0</v>
      </c>
      <c r="AV82" s="174">
        <v>0</v>
      </c>
      <c r="AW82" s="174">
        <v>0</v>
      </c>
      <c r="AX82" s="174">
        <v>0</v>
      </c>
      <c r="AY82" s="47">
        <v>0</v>
      </c>
      <c r="AZ82" s="262"/>
      <c r="BA82" s="279"/>
      <c r="BB82" s="230"/>
      <c r="BC82" s="20" t="s">
        <v>262</v>
      </c>
      <c r="BD82" s="173">
        <v>0</v>
      </c>
      <c r="BE82" s="174">
        <v>0</v>
      </c>
      <c r="BF82" s="174">
        <v>0</v>
      </c>
      <c r="BG82" s="174">
        <v>0</v>
      </c>
      <c r="BH82" s="174">
        <v>0</v>
      </c>
      <c r="BI82" s="174">
        <v>0</v>
      </c>
      <c r="BJ82" s="174">
        <v>0</v>
      </c>
      <c r="BK82" s="174">
        <v>0</v>
      </c>
      <c r="BL82" s="174">
        <v>0</v>
      </c>
      <c r="BM82" s="174">
        <v>0</v>
      </c>
      <c r="BN82" s="174">
        <v>0</v>
      </c>
      <c r="BO82" s="174">
        <v>0</v>
      </c>
      <c r="BP82" s="47">
        <v>0</v>
      </c>
      <c r="BQ82" s="262"/>
      <c r="BR82" s="279"/>
      <c r="BS82" s="230"/>
      <c r="BT82" s="20" t="s">
        <v>262</v>
      </c>
      <c r="BU82" s="173">
        <v>0</v>
      </c>
      <c r="BV82" s="174">
        <v>0</v>
      </c>
      <c r="BW82" s="174">
        <v>0</v>
      </c>
      <c r="BX82" s="174">
        <v>0</v>
      </c>
      <c r="BY82" s="174">
        <v>0</v>
      </c>
      <c r="BZ82" s="174">
        <v>0</v>
      </c>
      <c r="CA82" s="174">
        <v>0</v>
      </c>
      <c r="CB82" s="174">
        <v>0</v>
      </c>
      <c r="CC82" s="174">
        <v>0</v>
      </c>
      <c r="CD82" s="174">
        <v>0</v>
      </c>
      <c r="CE82" s="174">
        <v>0</v>
      </c>
      <c r="CF82" s="174">
        <v>0</v>
      </c>
      <c r="CG82" s="47">
        <v>0</v>
      </c>
      <c r="CH82" s="181"/>
    </row>
    <row r="83" spans="1:86" s="2" customFormat="1">
      <c r="A83" s="5"/>
      <c r="B83" s="3"/>
      <c r="C83" s="3"/>
      <c r="D83" s="3" t="s">
        <v>394</v>
      </c>
      <c r="E83" s="175">
        <v>0</v>
      </c>
      <c r="F83" s="176"/>
      <c r="G83" s="176"/>
      <c r="H83" s="176"/>
      <c r="I83" s="176"/>
      <c r="J83" s="176"/>
      <c r="K83" s="176"/>
      <c r="L83" s="176"/>
      <c r="M83" s="176"/>
      <c r="N83" s="176"/>
      <c r="O83" s="176"/>
      <c r="P83" s="176"/>
      <c r="Q83" s="172"/>
      <c r="R83" s="263"/>
      <c r="S83" s="282"/>
      <c r="T83" s="9"/>
      <c r="U83" s="20" t="s">
        <v>394</v>
      </c>
      <c r="V83" s="175"/>
      <c r="W83" s="176"/>
      <c r="X83" s="176"/>
      <c r="Y83" s="176"/>
      <c r="Z83" s="176"/>
      <c r="AA83" s="176"/>
      <c r="AB83" s="176"/>
      <c r="AC83" s="176"/>
      <c r="AD83" s="176"/>
      <c r="AE83" s="176"/>
      <c r="AF83" s="176"/>
      <c r="AG83" s="176"/>
      <c r="AH83" s="172"/>
      <c r="AI83" s="263"/>
      <c r="AJ83" s="282"/>
      <c r="AK83" s="9"/>
      <c r="AL83" s="20" t="s">
        <v>394</v>
      </c>
      <c r="AM83" s="175"/>
      <c r="AN83" s="176"/>
      <c r="AO83" s="176"/>
      <c r="AP83" s="176"/>
      <c r="AQ83" s="176"/>
      <c r="AR83" s="176"/>
      <c r="AS83" s="176"/>
      <c r="AT83" s="176"/>
      <c r="AU83" s="176"/>
      <c r="AV83" s="176"/>
      <c r="AW83" s="176"/>
      <c r="AX83" s="176"/>
      <c r="AY83" s="172"/>
      <c r="AZ83" s="263"/>
      <c r="BA83" s="282"/>
      <c r="BB83" s="9"/>
      <c r="BC83" s="20" t="s">
        <v>394</v>
      </c>
      <c r="BD83" s="175"/>
      <c r="BE83" s="176"/>
      <c r="BF83" s="176"/>
      <c r="BG83" s="176"/>
      <c r="BH83" s="176"/>
      <c r="BI83" s="176"/>
      <c r="BJ83" s="176"/>
      <c r="BK83" s="176"/>
      <c r="BL83" s="176"/>
      <c r="BM83" s="176"/>
      <c r="BN83" s="176"/>
      <c r="BO83" s="176"/>
      <c r="BP83" s="172"/>
      <c r="BQ83" s="263"/>
      <c r="BR83" s="282"/>
      <c r="BS83" s="9"/>
      <c r="BT83" s="20" t="s">
        <v>394</v>
      </c>
      <c r="BU83" s="175"/>
      <c r="BV83" s="176"/>
      <c r="BW83" s="176"/>
      <c r="BX83" s="176"/>
      <c r="BY83" s="176"/>
      <c r="BZ83" s="176"/>
      <c r="CA83" s="176"/>
      <c r="CB83" s="176"/>
      <c r="CC83" s="176"/>
      <c r="CD83" s="176"/>
      <c r="CE83" s="176"/>
      <c r="CF83" s="176"/>
      <c r="CG83" s="172"/>
      <c r="CH83" s="183"/>
    </row>
    <row r="84" spans="1:86" s="2" customFormat="1">
      <c r="A84" s="5"/>
      <c r="B84" s="3"/>
      <c r="C84" s="3"/>
      <c r="D84" s="21"/>
      <c r="E84" s="178">
        <f>E82*E83</f>
        <v>0</v>
      </c>
      <c r="F84" s="30">
        <f t="shared" ref="F84" si="265">F82*F83</f>
        <v>0</v>
      </c>
      <c r="G84" s="30">
        <f t="shared" ref="G84" si="266">G82*G83</f>
        <v>0</v>
      </c>
      <c r="H84" s="30">
        <f t="shared" ref="H84" si="267">H82*H83</f>
        <v>0</v>
      </c>
      <c r="I84" s="30">
        <f t="shared" ref="I84" si="268">I82*I83</f>
        <v>0</v>
      </c>
      <c r="J84" s="30">
        <f t="shared" ref="J84" si="269">J82*J83</f>
        <v>0</v>
      </c>
      <c r="K84" s="30">
        <f t="shared" ref="K84" si="270">K82*K83</f>
        <v>0</v>
      </c>
      <c r="L84" s="30">
        <f t="shared" ref="L84" si="271">L82*L83</f>
        <v>0</v>
      </c>
      <c r="M84" s="30">
        <f t="shared" ref="M84" si="272">M82*M83</f>
        <v>0</v>
      </c>
      <c r="N84" s="30">
        <f t="shared" ref="N84" si="273">N82*N83</f>
        <v>0</v>
      </c>
      <c r="O84" s="30">
        <f t="shared" ref="O84" si="274">O82*O83</f>
        <v>0</v>
      </c>
      <c r="P84" s="179">
        <f t="shared" ref="P84" si="275">P82*P83</f>
        <v>0</v>
      </c>
      <c r="Q84" s="180">
        <f>Q82*Q83</f>
        <v>0</v>
      </c>
      <c r="R84" s="264">
        <f>SUM(E84:Q84)</f>
        <v>0</v>
      </c>
      <c r="S84" s="278"/>
      <c r="T84" s="230"/>
      <c r="U84" s="247"/>
      <c r="V84" s="178">
        <f>V82*V83</f>
        <v>0</v>
      </c>
      <c r="W84" s="30">
        <f t="shared" ref="W84:AG84" si="276">W82*W83</f>
        <v>0</v>
      </c>
      <c r="X84" s="30">
        <f t="shared" si="276"/>
        <v>0</v>
      </c>
      <c r="Y84" s="30">
        <f t="shared" si="276"/>
        <v>0</v>
      </c>
      <c r="Z84" s="30">
        <f t="shared" si="276"/>
        <v>0</v>
      </c>
      <c r="AA84" s="30">
        <f t="shared" si="276"/>
        <v>0</v>
      </c>
      <c r="AB84" s="30">
        <f t="shared" si="276"/>
        <v>0</v>
      </c>
      <c r="AC84" s="30">
        <f t="shared" si="276"/>
        <v>0</v>
      </c>
      <c r="AD84" s="30">
        <f t="shared" si="276"/>
        <v>0</v>
      </c>
      <c r="AE84" s="30">
        <f t="shared" si="276"/>
        <v>0</v>
      </c>
      <c r="AF84" s="30">
        <f t="shared" si="276"/>
        <v>0</v>
      </c>
      <c r="AG84" s="179">
        <f t="shared" si="276"/>
        <v>0</v>
      </c>
      <c r="AH84" s="180">
        <f>AH82*AH83</f>
        <v>0</v>
      </c>
      <c r="AI84" s="264">
        <f>SUM(V84:AH84)</f>
        <v>0</v>
      </c>
      <c r="AJ84" s="278"/>
      <c r="AK84" s="230"/>
      <c r="AL84" s="247"/>
      <c r="AM84" s="178">
        <f>AM82*AM83</f>
        <v>0</v>
      </c>
      <c r="AN84" s="30">
        <f t="shared" ref="AN84:AX84" si="277">AN82*AN83</f>
        <v>0</v>
      </c>
      <c r="AO84" s="30">
        <f t="shared" si="277"/>
        <v>0</v>
      </c>
      <c r="AP84" s="30">
        <f t="shared" si="277"/>
        <v>0</v>
      </c>
      <c r="AQ84" s="30">
        <f t="shared" si="277"/>
        <v>0</v>
      </c>
      <c r="AR84" s="30">
        <f t="shared" si="277"/>
        <v>0</v>
      </c>
      <c r="AS84" s="30">
        <f t="shared" si="277"/>
        <v>0</v>
      </c>
      <c r="AT84" s="30">
        <f t="shared" si="277"/>
        <v>0</v>
      </c>
      <c r="AU84" s="30">
        <f t="shared" si="277"/>
        <v>0</v>
      </c>
      <c r="AV84" s="30">
        <f t="shared" si="277"/>
        <v>0</v>
      </c>
      <c r="AW84" s="30">
        <f t="shared" si="277"/>
        <v>0</v>
      </c>
      <c r="AX84" s="179">
        <f t="shared" si="277"/>
        <v>0</v>
      </c>
      <c r="AY84" s="180">
        <f>AY82*AY83</f>
        <v>0</v>
      </c>
      <c r="AZ84" s="264">
        <f>SUM(AM84:AY84)</f>
        <v>0</v>
      </c>
      <c r="BA84" s="278"/>
      <c r="BB84" s="230"/>
      <c r="BC84" s="247"/>
      <c r="BD84" s="178">
        <f>BD82*BD83</f>
        <v>0</v>
      </c>
      <c r="BE84" s="30">
        <f t="shared" ref="BE84:BO84" si="278">BE82*BE83</f>
        <v>0</v>
      </c>
      <c r="BF84" s="30">
        <f t="shared" si="278"/>
        <v>0</v>
      </c>
      <c r="BG84" s="30">
        <f t="shared" si="278"/>
        <v>0</v>
      </c>
      <c r="BH84" s="30">
        <f t="shared" si="278"/>
        <v>0</v>
      </c>
      <c r="BI84" s="30">
        <f t="shared" si="278"/>
        <v>0</v>
      </c>
      <c r="BJ84" s="30">
        <f t="shared" si="278"/>
        <v>0</v>
      </c>
      <c r="BK84" s="30">
        <f t="shared" si="278"/>
        <v>0</v>
      </c>
      <c r="BL84" s="30">
        <f t="shared" si="278"/>
        <v>0</v>
      </c>
      <c r="BM84" s="30">
        <f t="shared" si="278"/>
        <v>0</v>
      </c>
      <c r="BN84" s="30">
        <f t="shared" si="278"/>
        <v>0</v>
      </c>
      <c r="BO84" s="179">
        <f t="shared" si="278"/>
        <v>0</v>
      </c>
      <c r="BP84" s="180">
        <f>BP82*BP83</f>
        <v>0</v>
      </c>
      <c r="BQ84" s="264">
        <f>SUM(BD84:BP84)</f>
        <v>0</v>
      </c>
      <c r="BR84" s="278"/>
      <c r="BS84" s="230"/>
      <c r="BT84" s="247"/>
      <c r="BU84" s="178">
        <f>BU82*BU83</f>
        <v>0</v>
      </c>
      <c r="BV84" s="30">
        <f t="shared" ref="BV84:CF84" si="279">BV82*BV83</f>
        <v>0</v>
      </c>
      <c r="BW84" s="30">
        <f t="shared" si="279"/>
        <v>0</v>
      </c>
      <c r="BX84" s="30">
        <f t="shared" si="279"/>
        <v>0</v>
      </c>
      <c r="BY84" s="30">
        <f t="shared" si="279"/>
        <v>0</v>
      </c>
      <c r="BZ84" s="30">
        <f t="shared" si="279"/>
        <v>0</v>
      </c>
      <c r="CA84" s="30">
        <f t="shared" si="279"/>
        <v>0</v>
      </c>
      <c r="CB84" s="30">
        <f t="shared" si="279"/>
        <v>0</v>
      </c>
      <c r="CC84" s="30">
        <f t="shared" si="279"/>
        <v>0</v>
      </c>
      <c r="CD84" s="30">
        <f t="shared" si="279"/>
        <v>0</v>
      </c>
      <c r="CE84" s="30">
        <f t="shared" si="279"/>
        <v>0</v>
      </c>
      <c r="CF84" s="179">
        <f t="shared" si="279"/>
        <v>0</v>
      </c>
      <c r="CG84" s="180">
        <f>CG82*CG83</f>
        <v>0</v>
      </c>
      <c r="CH84" s="193">
        <f>SUM(BU84:CG84)</f>
        <v>0</v>
      </c>
    </row>
    <row r="85" spans="1:86" s="2" customFormat="1">
      <c r="A85" s="5" t="s">
        <v>56</v>
      </c>
      <c r="B85" s="3" t="s">
        <v>271</v>
      </c>
      <c r="D85" s="1" t="s">
        <v>262</v>
      </c>
      <c r="E85" s="173">
        <v>0</v>
      </c>
      <c r="F85" s="174">
        <v>0</v>
      </c>
      <c r="G85" s="174">
        <v>0</v>
      </c>
      <c r="H85" s="174">
        <v>0</v>
      </c>
      <c r="I85" s="174">
        <v>0</v>
      </c>
      <c r="J85" s="174">
        <v>0</v>
      </c>
      <c r="K85" s="174">
        <v>0</v>
      </c>
      <c r="L85" s="174">
        <v>0</v>
      </c>
      <c r="M85" s="174">
        <v>0</v>
      </c>
      <c r="N85" s="174">
        <v>0</v>
      </c>
      <c r="O85" s="174">
        <v>0</v>
      </c>
      <c r="P85" s="174">
        <v>0</v>
      </c>
      <c r="Q85" s="47">
        <v>0</v>
      </c>
      <c r="R85" s="262"/>
      <c r="S85" s="279"/>
      <c r="T85" s="230"/>
      <c r="U85" s="5" t="s">
        <v>262</v>
      </c>
      <c r="V85" s="173">
        <v>0</v>
      </c>
      <c r="W85" s="174">
        <v>0</v>
      </c>
      <c r="X85" s="174">
        <v>0</v>
      </c>
      <c r="Y85" s="174">
        <v>0</v>
      </c>
      <c r="Z85" s="174">
        <v>0</v>
      </c>
      <c r="AA85" s="174">
        <v>0</v>
      </c>
      <c r="AB85" s="174">
        <v>0</v>
      </c>
      <c r="AC85" s="174">
        <v>0</v>
      </c>
      <c r="AD85" s="174">
        <v>0</v>
      </c>
      <c r="AE85" s="174">
        <v>0</v>
      </c>
      <c r="AF85" s="174">
        <v>0</v>
      </c>
      <c r="AG85" s="174">
        <v>0</v>
      </c>
      <c r="AH85" s="47">
        <v>0</v>
      </c>
      <c r="AI85" s="262"/>
      <c r="AJ85" s="279"/>
      <c r="AK85" s="230"/>
      <c r="AL85" s="5" t="s">
        <v>262</v>
      </c>
      <c r="AM85" s="173">
        <v>0</v>
      </c>
      <c r="AN85" s="174">
        <v>0</v>
      </c>
      <c r="AO85" s="174">
        <v>0</v>
      </c>
      <c r="AP85" s="174">
        <v>0</v>
      </c>
      <c r="AQ85" s="174">
        <v>0</v>
      </c>
      <c r="AR85" s="174">
        <v>0</v>
      </c>
      <c r="AS85" s="174">
        <v>0</v>
      </c>
      <c r="AT85" s="174">
        <v>0</v>
      </c>
      <c r="AU85" s="174">
        <v>0</v>
      </c>
      <c r="AV85" s="174">
        <v>0</v>
      </c>
      <c r="AW85" s="174">
        <v>0</v>
      </c>
      <c r="AX85" s="174">
        <v>0</v>
      </c>
      <c r="AY85" s="47">
        <v>0</v>
      </c>
      <c r="AZ85" s="262"/>
      <c r="BA85" s="279"/>
      <c r="BB85" s="230"/>
      <c r="BC85" s="5" t="s">
        <v>262</v>
      </c>
      <c r="BD85" s="173">
        <v>0</v>
      </c>
      <c r="BE85" s="174">
        <v>0</v>
      </c>
      <c r="BF85" s="174">
        <v>0</v>
      </c>
      <c r="BG85" s="174">
        <v>0</v>
      </c>
      <c r="BH85" s="174">
        <v>0</v>
      </c>
      <c r="BI85" s="174">
        <v>0</v>
      </c>
      <c r="BJ85" s="174">
        <v>0</v>
      </c>
      <c r="BK85" s="174">
        <v>0</v>
      </c>
      <c r="BL85" s="174">
        <v>0</v>
      </c>
      <c r="BM85" s="174">
        <v>0</v>
      </c>
      <c r="BN85" s="174">
        <v>0</v>
      </c>
      <c r="BO85" s="174">
        <v>0</v>
      </c>
      <c r="BP85" s="47">
        <v>0</v>
      </c>
      <c r="BQ85" s="262"/>
      <c r="BR85" s="279"/>
      <c r="BS85" s="230"/>
      <c r="BT85" s="5" t="s">
        <v>262</v>
      </c>
      <c r="BU85" s="173">
        <v>0</v>
      </c>
      <c r="BV85" s="174">
        <v>0</v>
      </c>
      <c r="BW85" s="174">
        <v>0</v>
      </c>
      <c r="BX85" s="174">
        <v>0</v>
      </c>
      <c r="BY85" s="174">
        <v>0</v>
      </c>
      <c r="BZ85" s="174">
        <v>0</v>
      </c>
      <c r="CA85" s="174">
        <v>0</v>
      </c>
      <c r="CB85" s="174">
        <v>0</v>
      </c>
      <c r="CC85" s="174">
        <v>0</v>
      </c>
      <c r="CD85" s="174">
        <v>0</v>
      </c>
      <c r="CE85" s="174">
        <v>0</v>
      </c>
      <c r="CF85" s="174">
        <v>0</v>
      </c>
      <c r="CG85" s="47">
        <v>0</v>
      </c>
      <c r="CH85" s="181"/>
    </row>
    <row r="86" spans="1:86" s="2" customFormat="1">
      <c r="A86" s="167"/>
      <c r="D86" s="1" t="s">
        <v>142</v>
      </c>
      <c r="E86" s="175">
        <v>0</v>
      </c>
      <c r="F86" s="176"/>
      <c r="G86" s="176"/>
      <c r="H86" s="176"/>
      <c r="I86" s="176"/>
      <c r="J86" s="176"/>
      <c r="K86" s="176"/>
      <c r="L86" s="176"/>
      <c r="M86" s="176"/>
      <c r="N86" s="176"/>
      <c r="O86" s="176"/>
      <c r="P86" s="176"/>
      <c r="Q86" s="172"/>
      <c r="R86" s="263"/>
      <c r="S86" s="282"/>
      <c r="T86" s="9"/>
      <c r="U86" s="5" t="s">
        <v>142</v>
      </c>
      <c r="V86" s="175"/>
      <c r="W86" s="176"/>
      <c r="X86" s="176"/>
      <c r="Y86" s="176"/>
      <c r="Z86" s="176"/>
      <c r="AA86" s="176"/>
      <c r="AB86" s="176"/>
      <c r="AC86" s="176"/>
      <c r="AD86" s="176"/>
      <c r="AE86" s="176"/>
      <c r="AF86" s="176"/>
      <c r="AG86" s="176"/>
      <c r="AH86" s="172"/>
      <c r="AI86" s="263"/>
      <c r="AJ86" s="282"/>
      <c r="AK86" s="9"/>
      <c r="AL86" s="5" t="s">
        <v>142</v>
      </c>
      <c r="AM86" s="175"/>
      <c r="AN86" s="176"/>
      <c r="AO86" s="176"/>
      <c r="AP86" s="176"/>
      <c r="AQ86" s="176"/>
      <c r="AR86" s="176"/>
      <c r="AS86" s="176"/>
      <c r="AT86" s="176"/>
      <c r="AU86" s="176"/>
      <c r="AV86" s="176"/>
      <c r="AW86" s="176"/>
      <c r="AX86" s="176"/>
      <c r="AY86" s="172"/>
      <c r="AZ86" s="263"/>
      <c r="BA86" s="282"/>
      <c r="BB86" s="9"/>
      <c r="BC86" s="5" t="s">
        <v>142</v>
      </c>
      <c r="BD86" s="175"/>
      <c r="BE86" s="176"/>
      <c r="BF86" s="176"/>
      <c r="BG86" s="176"/>
      <c r="BH86" s="176"/>
      <c r="BI86" s="176"/>
      <c r="BJ86" s="176"/>
      <c r="BK86" s="176"/>
      <c r="BL86" s="176"/>
      <c r="BM86" s="176"/>
      <c r="BN86" s="176"/>
      <c r="BO86" s="176"/>
      <c r="BP86" s="172"/>
      <c r="BQ86" s="263"/>
      <c r="BR86" s="282"/>
      <c r="BS86" s="9"/>
      <c r="BT86" s="5" t="s">
        <v>142</v>
      </c>
      <c r="BU86" s="175"/>
      <c r="BV86" s="176"/>
      <c r="BW86" s="176"/>
      <c r="BX86" s="176"/>
      <c r="BY86" s="176"/>
      <c r="BZ86" s="176"/>
      <c r="CA86" s="176"/>
      <c r="CB86" s="176"/>
      <c r="CC86" s="176"/>
      <c r="CD86" s="176"/>
      <c r="CE86" s="176"/>
      <c r="CF86" s="176"/>
      <c r="CG86" s="172"/>
      <c r="CH86" s="183"/>
    </row>
    <row r="87" spans="1:86" s="2" customFormat="1">
      <c r="A87" s="167"/>
      <c r="D87" s="9"/>
      <c r="E87" s="29">
        <f>E85*E86</f>
        <v>0</v>
      </c>
      <c r="F87" s="30">
        <f>F85*F86</f>
        <v>0</v>
      </c>
      <c r="G87" s="30">
        <f t="shared" ref="G87" si="280">G85*G86</f>
        <v>0</v>
      </c>
      <c r="H87" s="30">
        <f t="shared" ref="H87" si="281">H85*H86</f>
        <v>0</v>
      </c>
      <c r="I87" s="30">
        <f t="shared" ref="I87" si="282">I85*I86</f>
        <v>0</v>
      </c>
      <c r="J87" s="30">
        <f t="shared" ref="J87" si="283">J85*J86</f>
        <v>0</v>
      </c>
      <c r="K87" s="30">
        <f t="shared" ref="K87" si="284">K85*K86</f>
        <v>0</v>
      </c>
      <c r="L87" s="30">
        <f t="shared" ref="L87" si="285">L85*L86</f>
        <v>0</v>
      </c>
      <c r="M87" s="30">
        <f t="shared" ref="M87" si="286">M85*M86</f>
        <v>0</v>
      </c>
      <c r="N87" s="30">
        <f t="shared" ref="N87" si="287">N85*N86</f>
        <v>0</v>
      </c>
      <c r="O87" s="30">
        <f t="shared" ref="O87" si="288">O85*O86</f>
        <v>0</v>
      </c>
      <c r="P87" s="30">
        <f t="shared" ref="P87" si="289">P85*P86</f>
        <v>0</v>
      </c>
      <c r="Q87" s="180">
        <f>Q85*Q86</f>
        <v>0</v>
      </c>
      <c r="R87" s="264">
        <f>SUM(E87:Q87)</f>
        <v>0</v>
      </c>
      <c r="S87" s="278"/>
      <c r="T87" s="230"/>
      <c r="U87" s="248"/>
      <c r="V87" s="29">
        <f>V85*V86</f>
        <v>0</v>
      </c>
      <c r="W87" s="30">
        <f>W85*W86</f>
        <v>0</v>
      </c>
      <c r="X87" s="30">
        <f t="shared" ref="X87:AG87" si="290">X85*X86</f>
        <v>0</v>
      </c>
      <c r="Y87" s="30">
        <f t="shared" si="290"/>
        <v>0</v>
      </c>
      <c r="Z87" s="30">
        <f t="shared" si="290"/>
        <v>0</v>
      </c>
      <c r="AA87" s="30">
        <f t="shared" si="290"/>
        <v>0</v>
      </c>
      <c r="AB87" s="30">
        <f t="shared" si="290"/>
        <v>0</v>
      </c>
      <c r="AC87" s="30">
        <f t="shared" si="290"/>
        <v>0</v>
      </c>
      <c r="AD87" s="30">
        <f t="shared" si="290"/>
        <v>0</v>
      </c>
      <c r="AE87" s="30">
        <f t="shared" si="290"/>
        <v>0</v>
      </c>
      <c r="AF87" s="30">
        <f t="shared" si="290"/>
        <v>0</v>
      </c>
      <c r="AG87" s="30">
        <f t="shared" si="290"/>
        <v>0</v>
      </c>
      <c r="AH87" s="180">
        <f>AH85*AH86</f>
        <v>0</v>
      </c>
      <c r="AI87" s="264">
        <f>SUM(V87:AH87)</f>
        <v>0</v>
      </c>
      <c r="AJ87" s="278"/>
      <c r="AK87" s="230"/>
      <c r="AL87" s="248"/>
      <c r="AM87" s="29">
        <f>AM85*AM86</f>
        <v>0</v>
      </c>
      <c r="AN87" s="30">
        <f>AN85*AN86</f>
        <v>0</v>
      </c>
      <c r="AO87" s="30">
        <f t="shared" ref="AO87:AX87" si="291">AO85*AO86</f>
        <v>0</v>
      </c>
      <c r="AP87" s="30">
        <f t="shared" si="291"/>
        <v>0</v>
      </c>
      <c r="AQ87" s="30">
        <f t="shared" si="291"/>
        <v>0</v>
      </c>
      <c r="AR87" s="30">
        <f t="shared" si="291"/>
        <v>0</v>
      </c>
      <c r="AS87" s="30">
        <f t="shared" si="291"/>
        <v>0</v>
      </c>
      <c r="AT87" s="30">
        <f t="shared" si="291"/>
        <v>0</v>
      </c>
      <c r="AU87" s="30">
        <f t="shared" si="291"/>
        <v>0</v>
      </c>
      <c r="AV87" s="30">
        <f t="shared" si="291"/>
        <v>0</v>
      </c>
      <c r="AW87" s="30">
        <f t="shared" si="291"/>
        <v>0</v>
      </c>
      <c r="AX87" s="30">
        <f t="shared" si="291"/>
        <v>0</v>
      </c>
      <c r="AY87" s="180">
        <f>AY85*AY86</f>
        <v>0</v>
      </c>
      <c r="AZ87" s="264">
        <f>SUM(AM87:AY87)</f>
        <v>0</v>
      </c>
      <c r="BA87" s="278"/>
      <c r="BB87" s="230"/>
      <c r="BC87" s="248"/>
      <c r="BD87" s="29">
        <f>BD85*BD86</f>
        <v>0</v>
      </c>
      <c r="BE87" s="30">
        <f>BE85*BE86</f>
        <v>0</v>
      </c>
      <c r="BF87" s="30">
        <f t="shared" ref="BF87:BO87" si="292">BF85*BF86</f>
        <v>0</v>
      </c>
      <c r="BG87" s="30">
        <f t="shared" si="292"/>
        <v>0</v>
      </c>
      <c r="BH87" s="30">
        <f t="shared" si="292"/>
        <v>0</v>
      </c>
      <c r="BI87" s="30">
        <f t="shared" si="292"/>
        <v>0</v>
      </c>
      <c r="BJ87" s="30">
        <f t="shared" si="292"/>
        <v>0</v>
      </c>
      <c r="BK87" s="30">
        <f t="shared" si="292"/>
        <v>0</v>
      </c>
      <c r="BL87" s="30">
        <f t="shared" si="292"/>
        <v>0</v>
      </c>
      <c r="BM87" s="30">
        <f t="shared" si="292"/>
        <v>0</v>
      </c>
      <c r="BN87" s="30">
        <f t="shared" si="292"/>
        <v>0</v>
      </c>
      <c r="BO87" s="30">
        <f t="shared" si="292"/>
        <v>0</v>
      </c>
      <c r="BP87" s="180">
        <f>BP85*BP86</f>
        <v>0</v>
      </c>
      <c r="BQ87" s="264">
        <f>SUM(BD87:BP87)</f>
        <v>0</v>
      </c>
      <c r="BR87" s="278"/>
      <c r="BS87" s="230"/>
      <c r="BT87" s="248"/>
      <c r="BU87" s="29">
        <f>BU85*BU86</f>
        <v>0</v>
      </c>
      <c r="BV87" s="30">
        <f>BV85*BV86</f>
        <v>0</v>
      </c>
      <c r="BW87" s="30">
        <f t="shared" ref="BW87:CF87" si="293">BW85*BW86</f>
        <v>0</v>
      </c>
      <c r="BX87" s="30">
        <f t="shared" si="293"/>
        <v>0</v>
      </c>
      <c r="BY87" s="30">
        <f t="shared" si="293"/>
        <v>0</v>
      </c>
      <c r="BZ87" s="30">
        <f t="shared" si="293"/>
        <v>0</v>
      </c>
      <c r="CA87" s="30">
        <f t="shared" si="293"/>
        <v>0</v>
      </c>
      <c r="CB87" s="30">
        <f t="shared" si="293"/>
        <v>0</v>
      </c>
      <c r="CC87" s="30">
        <f t="shared" si="293"/>
        <v>0</v>
      </c>
      <c r="CD87" s="30">
        <f t="shared" si="293"/>
        <v>0</v>
      </c>
      <c r="CE87" s="30">
        <f t="shared" si="293"/>
        <v>0</v>
      </c>
      <c r="CF87" s="30">
        <f t="shared" si="293"/>
        <v>0</v>
      </c>
      <c r="CG87" s="180">
        <f>CG85*CG86</f>
        <v>0</v>
      </c>
      <c r="CH87" s="193">
        <f>SUM(BU87:CG87)</f>
        <v>0</v>
      </c>
    </row>
    <row r="88" spans="1:86" s="2" customFormat="1">
      <c r="A88" s="5" t="s">
        <v>57</v>
      </c>
      <c r="B88" s="3" t="s">
        <v>173</v>
      </c>
      <c r="D88" s="1" t="s">
        <v>262</v>
      </c>
      <c r="E88" s="173">
        <v>0</v>
      </c>
      <c r="F88" s="174">
        <v>0</v>
      </c>
      <c r="G88" s="174">
        <v>0</v>
      </c>
      <c r="H88" s="174">
        <v>0</v>
      </c>
      <c r="I88" s="174">
        <v>0</v>
      </c>
      <c r="J88" s="174">
        <v>0</v>
      </c>
      <c r="K88" s="174">
        <v>0</v>
      </c>
      <c r="L88" s="174">
        <v>0</v>
      </c>
      <c r="M88" s="174">
        <v>0</v>
      </c>
      <c r="N88" s="174">
        <v>0</v>
      </c>
      <c r="O88" s="174">
        <v>0</v>
      </c>
      <c r="P88" s="174">
        <v>0</v>
      </c>
      <c r="Q88" s="47">
        <v>0</v>
      </c>
      <c r="R88" s="262"/>
      <c r="S88" s="279"/>
      <c r="T88" s="230"/>
      <c r="U88" s="5" t="s">
        <v>262</v>
      </c>
      <c r="V88" s="173">
        <v>0</v>
      </c>
      <c r="W88" s="174">
        <v>0</v>
      </c>
      <c r="X88" s="174">
        <v>0</v>
      </c>
      <c r="Y88" s="174">
        <v>0</v>
      </c>
      <c r="Z88" s="174">
        <v>0</v>
      </c>
      <c r="AA88" s="174">
        <v>0</v>
      </c>
      <c r="AB88" s="174">
        <v>0</v>
      </c>
      <c r="AC88" s="174">
        <v>0</v>
      </c>
      <c r="AD88" s="174">
        <v>0</v>
      </c>
      <c r="AE88" s="174">
        <v>0</v>
      </c>
      <c r="AF88" s="174">
        <v>0</v>
      </c>
      <c r="AG88" s="174">
        <v>0</v>
      </c>
      <c r="AH88" s="47">
        <v>0</v>
      </c>
      <c r="AI88" s="262"/>
      <c r="AJ88" s="279"/>
      <c r="AK88" s="230"/>
      <c r="AL88" s="5" t="s">
        <v>262</v>
      </c>
      <c r="AM88" s="173">
        <v>0</v>
      </c>
      <c r="AN88" s="174">
        <v>0</v>
      </c>
      <c r="AO88" s="174">
        <v>0</v>
      </c>
      <c r="AP88" s="174">
        <v>0</v>
      </c>
      <c r="AQ88" s="174">
        <v>0</v>
      </c>
      <c r="AR88" s="174">
        <v>0</v>
      </c>
      <c r="AS88" s="174">
        <v>0</v>
      </c>
      <c r="AT88" s="174">
        <v>0</v>
      </c>
      <c r="AU88" s="174">
        <v>0</v>
      </c>
      <c r="AV88" s="174">
        <v>0</v>
      </c>
      <c r="AW88" s="174">
        <v>0</v>
      </c>
      <c r="AX88" s="174">
        <v>0</v>
      </c>
      <c r="AY88" s="47">
        <v>0</v>
      </c>
      <c r="AZ88" s="262"/>
      <c r="BA88" s="279"/>
      <c r="BB88" s="230"/>
      <c r="BC88" s="5" t="s">
        <v>262</v>
      </c>
      <c r="BD88" s="173">
        <v>0</v>
      </c>
      <c r="BE88" s="174">
        <v>0</v>
      </c>
      <c r="BF88" s="174">
        <v>0</v>
      </c>
      <c r="BG88" s="174">
        <v>0</v>
      </c>
      <c r="BH88" s="174">
        <v>0</v>
      </c>
      <c r="BI88" s="174">
        <v>0</v>
      </c>
      <c r="BJ88" s="174">
        <v>0</v>
      </c>
      <c r="BK88" s="174">
        <v>0</v>
      </c>
      <c r="BL88" s="174">
        <v>0</v>
      </c>
      <c r="BM88" s="174">
        <v>0</v>
      </c>
      <c r="BN88" s="174">
        <v>0</v>
      </c>
      <c r="BO88" s="174">
        <v>0</v>
      </c>
      <c r="BP88" s="47">
        <v>0</v>
      </c>
      <c r="BQ88" s="262"/>
      <c r="BR88" s="279"/>
      <c r="BS88" s="230"/>
      <c r="BT88" s="5" t="s">
        <v>262</v>
      </c>
      <c r="BU88" s="173">
        <v>0</v>
      </c>
      <c r="BV88" s="174">
        <v>0</v>
      </c>
      <c r="BW88" s="174">
        <v>0</v>
      </c>
      <c r="BX88" s="174">
        <v>0</v>
      </c>
      <c r="BY88" s="174">
        <v>0</v>
      </c>
      <c r="BZ88" s="174">
        <v>0</v>
      </c>
      <c r="CA88" s="174">
        <v>0</v>
      </c>
      <c r="CB88" s="174">
        <v>0</v>
      </c>
      <c r="CC88" s="174">
        <v>0</v>
      </c>
      <c r="CD88" s="174">
        <v>0</v>
      </c>
      <c r="CE88" s="174">
        <v>0</v>
      </c>
      <c r="CF88" s="174">
        <v>0</v>
      </c>
      <c r="CG88" s="47">
        <v>0</v>
      </c>
      <c r="CH88" s="181"/>
    </row>
    <row r="89" spans="1:86" s="2" customFormat="1">
      <c r="A89" s="167"/>
      <c r="D89" s="1" t="s">
        <v>142</v>
      </c>
      <c r="E89" s="175">
        <v>0</v>
      </c>
      <c r="F89" s="176"/>
      <c r="G89" s="176"/>
      <c r="H89" s="176"/>
      <c r="I89" s="176"/>
      <c r="J89" s="176"/>
      <c r="K89" s="176"/>
      <c r="L89" s="176"/>
      <c r="M89" s="176"/>
      <c r="N89" s="176"/>
      <c r="O89" s="176"/>
      <c r="P89" s="176"/>
      <c r="Q89" s="172"/>
      <c r="R89" s="263"/>
      <c r="S89" s="282"/>
      <c r="T89" s="9"/>
      <c r="U89" s="5" t="s">
        <v>142</v>
      </c>
      <c r="V89" s="175"/>
      <c r="W89" s="176"/>
      <c r="X89" s="176"/>
      <c r="Y89" s="176"/>
      <c r="Z89" s="176"/>
      <c r="AA89" s="176"/>
      <c r="AB89" s="176"/>
      <c r="AC89" s="176"/>
      <c r="AD89" s="176"/>
      <c r="AE89" s="176"/>
      <c r="AF89" s="176"/>
      <c r="AG89" s="176"/>
      <c r="AH89" s="172"/>
      <c r="AI89" s="263"/>
      <c r="AJ89" s="282"/>
      <c r="AK89" s="9"/>
      <c r="AL89" s="5" t="s">
        <v>142</v>
      </c>
      <c r="AM89" s="175"/>
      <c r="AN89" s="176"/>
      <c r="AO89" s="176"/>
      <c r="AP89" s="176"/>
      <c r="AQ89" s="176"/>
      <c r="AR89" s="176"/>
      <c r="AS89" s="176"/>
      <c r="AT89" s="176"/>
      <c r="AU89" s="176"/>
      <c r="AV89" s="176"/>
      <c r="AW89" s="176"/>
      <c r="AX89" s="176"/>
      <c r="AY89" s="172"/>
      <c r="AZ89" s="263"/>
      <c r="BA89" s="282"/>
      <c r="BB89" s="9"/>
      <c r="BC89" s="5" t="s">
        <v>142</v>
      </c>
      <c r="BD89" s="175"/>
      <c r="BE89" s="176"/>
      <c r="BF89" s="176"/>
      <c r="BG89" s="176"/>
      <c r="BH89" s="176"/>
      <c r="BI89" s="176"/>
      <c r="BJ89" s="176"/>
      <c r="BK89" s="176"/>
      <c r="BL89" s="176"/>
      <c r="BM89" s="176"/>
      <c r="BN89" s="176"/>
      <c r="BO89" s="176"/>
      <c r="BP89" s="172"/>
      <c r="BQ89" s="263"/>
      <c r="BR89" s="282"/>
      <c r="BS89" s="9"/>
      <c r="BT89" s="5" t="s">
        <v>142</v>
      </c>
      <c r="BU89" s="175"/>
      <c r="BV89" s="176"/>
      <c r="BW89" s="176"/>
      <c r="BX89" s="176"/>
      <c r="BY89" s="176"/>
      <c r="BZ89" s="176"/>
      <c r="CA89" s="176"/>
      <c r="CB89" s="176"/>
      <c r="CC89" s="176"/>
      <c r="CD89" s="176"/>
      <c r="CE89" s="176"/>
      <c r="CF89" s="176"/>
      <c r="CG89" s="172"/>
      <c r="CH89" s="183"/>
    </row>
    <row r="90" spans="1:86" s="2" customFormat="1">
      <c r="A90" s="167"/>
      <c r="D90" s="21"/>
      <c r="E90" s="29">
        <f>E88*E89</f>
        <v>0</v>
      </c>
      <c r="F90" s="30">
        <f>F88*F89</f>
        <v>0</v>
      </c>
      <c r="G90" s="30">
        <f t="shared" ref="G90" si="294">G88*G89</f>
        <v>0</v>
      </c>
      <c r="H90" s="30">
        <f t="shared" ref="H90" si="295">H88*H89</f>
        <v>0</v>
      </c>
      <c r="I90" s="30">
        <f t="shared" ref="I90" si="296">I88*I89</f>
        <v>0</v>
      </c>
      <c r="J90" s="30">
        <f t="shared" ref="J90" si="297">J88*J89</f>
        <v>0</v>
      </c>
      <c r="K90" s="30">
        <f t="shared" ref="K90" si="298">K88*K89</f>
        <v>0</v>
      </c>
      <c r="L90" s="30">
        <f t="shared" ref="L90" si="299">L88*L89</f>
        <v>0</v>
      </c>
      <c r="M90" s="30">
        <f t="shared" ref="M90" si="300">M88*M89</f>
        <v>0</v>
      </c>
      <c r="N90" s="30">
        <f t="shared" ref="N90" si="301">N88*N89</f>
        <v>0</v>
      </c>
      <c r="O90" s="30">
        <f t="shared" ref="O90" si="302">O88*O89</f>
        <v>0</v>
      </c>
      <c r="P90" s="30">
        <f t="shared" ref="P90" si="303">P88*P89</f>
        <v>0</v>
      </c>
      <c r="Q90" s="180">
        <f>Q88*Q89</f>
        <v>0</v>
      </c>
      <c r="R90" s="264">
        <f>SUM(E90:Q90)</f>
        <v>0</v>
      </c>
      <c r="S90" s="278"/>
      <c r="T90" s="230"/>
      <c r="U90" s="247"/>
      <c r="V90" s="29">
        <f>V88*V89</f>
        <v>0</v>
      </c>
      <c r="W90" s="30">
        <f>W88*W89</f>
        <v>0</v>
      </c>
      <c r="X90" s="30">
        <f t="shared" ref="X90:AG90" si="304">X88*X89</f>
        <v>0</v>
      </c>
      <c r="Y90" s="30">
        <f t="shared" si="304"/>
        <v>0</v>
      </c>
      <c r="Z90" s="30">
        <f t="shared" si="304"/>
        <v>0</v>
      </c>
      <c r="AA90" s="30">
        <f t="shared" si="304"/>
        <v>0</v>
      </c>
      <c r="AB90" s="30">
        <f t="shared" si="304"/>
        <v>0</v>
      </c>
      <c r="AC90" s="30">
        <f t="shared" si="304"/>
        <v>0</v>
      </c>
      <c r="AD90" s="30">
        <f t="shared" si="304"/>
        <v>0</v>
      </c>
      <c r="AE90" s="30">
        <f t="shared" si="304"/>
        <v>0</v>
      </c>
      <c r="AF90" s="30">
        <f t="shared" si="304"/>
        <v>0</v>
      </c>
      <c r="AG90" s="30">
        <f t="shared" si="304"/>
        <v>0</v>
      </c>
      <c r="AH90" s="180">
        <f>AH88*AH89</f>
        <v>0</v>
      </c>
      <c r="AI90" s="264">
        <f>SUM(V90:AH90)</f>
        <v>0</v>
      </c>
      <c r="AJ90" s="278"/>
      <c r="AK90" s="230"/>
      <c r="AL90" s="247"/>
      <c r="AM90" s="29">
        <f>AM88*AM89</f>
        <v>0</v>
      </c>
      <c r="AN90" s="30">
        <f>AN88*AN89</f>
        <v>0</v>
      </c>
      <c r="AO90" s="30">
        <f t="shared" ref="AO90:AX90" si="305">AO88*AO89</f>
        <v>0</v>
      </c>
      <c r="AP90" s="30">
        <f t="shared" si="305"/>
        <v>0</v>
      </c>
      <c r="AQ90" s="30">
        <f t="shared" si="305"/>
        <v>0</v>
      </c>
      <c r="AR90" s="30">
        <f t="shared" si="305"/>
        <v>0</v>
      </c>
      <c r="AS90" s="30">
        <f t="shared" si="305"/>
        <v>0</v>
      </c>
      <c r="AT90" s="30">
        <f t="shared" si="305"/>
        <v>0</v>
      </c>
      <c r="AU90" s="30">
        <f t="shared" si="305"/>
        <v>0</v>
      </c>
      <c r="AV90" s="30">
        <f t="shared" si="305"/>
        <v>0</v>
      </c>
      <c r="AW90" s="30">
        <f t="shared" si="305"/>
        <v>0</v>
      </c>
      <c r="AX90" s="30">
        <f t="shared" si="305"/>
        <v>0</v>
      </c>
      <c r="AY90" s="180">
        <f>AY88*AY89</f>
        <v>0</v>
      </c>
      <c r="AZ90" s="264">
        <f>SUM(AM90:AY90)</f>
        <v>0</v>
      </c>
      <c r="BA90" s="278"/>
      <c r="BB90" s="230"/>
      <c r="BC90" s="247"/>
      <c r="BD90" s="29">
        <f>BD88*BD89</f>
        <v>0</v>
      </c>
      <c r="BE90" s="30">
        <f>BE88*BE89</f>
        <v>0</v>
      </c>
      <c r="BF90" s="30">
        <f t="shared" ref="BF90:BO90" si="306">BF88*BF89</f>
        <v>0</v>
      </c>
      <c r="BG90" s="30">
        <f t="shared" si="306"/>
        <v>0</v>
      </c>
      <c r="BH90" s="30">
        <f t="shared" si="306"/>
        <v>0</v>
      </c>
      <c r="BI90" s="30">
        <f t="shared" si="306"/>
        <v>0</v>
      </c>
      <c r="BJ90" s="30">
        <f t="shared" si="306"/>
        <v>0</v>
      </c>
      <c r="BK90" s="30">
        <f t="shared" si="306"/>
        <v>0</v>
      </c>
      <c r="BL90" s="30">
        <f t="shared" si="306"/>
        <v>0</v>
      </c>
      <c r="BM90" s="30">
        <f t="shared" si="306"/>
        <v>0</v>
      </c>
      <c r="BN90" s="30">
        <f t="shared" si="306"/>
        <v>0</v>
      </c>
      <c r="BO90" s="30">
        <f t="shared" si="306"/>
        <v>0</v>
      </c>
      <c r="BP90" s="180">
        <f>BP88*BP89</f>
        <v>0</v>
      </c>
      <c r="BQ90" s="264">
        <f>SUM(BD90:BP90)</f>
        <v>0</v>
      </c>
      <c r="BR90" s="278"/>
      <c r="BS90" s="230"/>
      <c r="BT90" s="247"/>
      <c r="BU90" s="29">
        <f>BU88*BU89</f>
        <v>0</v>
      </c>
      <c r="BV90" s="30">
        <f>BV88*BV89</f>
        <v>0</v>
      </c>
      <c r="BW90" s="30">
        <f t="shared" ref="BW90:CF90" si="307">BW88*BW89</f>
        <v>0</v>
      </c>
      <c r="BX90" s="30">
        <f t="shared" si="307"/>
        <v>0</v>
      </c>
      <c r="BY90" s="30">
        <f t="shared" si="307"/>
        <v>0</v>
      </c>
      <c r="BZ90" s="30">
        <f t="shared" si="307"/>
        <v>0</v>
      </c>
      <c r="CA90" s="30">
        <f t="shared" si="307"/>
        <v>0</v>
      </c>
      <c r="CB90" s="30">
        <f t="shared" si="307"/>
        <v>0</v>
      </c>
      <c r="CC90" s="30">
        <f t="shared" si="307"/>
        <v>0</v>
      </c>
      <c r="CD90" s="30">
        <f t="shared" si="307"/>
        <v>0</v>
      </c>
      <c r="CE90" s="30">
        <f t="shared" si="307"/>
        <v>0</v>
      </c>
      <c r="CF90" s="30">
        <f t="shared" si="307"/>
        <v>0</v>
      </c>
      <c r="CG90" s="180">
        <f>CG88*CG89</f>
        <v>0</v>
      </c>
      <c r="CH90" s="193">
        <f>SUM(BU90:CG90)</f>
        <v>0</v>
      </c>
    </row>
    <row r="91" spans="1:86" s="2" customFormat="1">
      <c r="A91" s="5" t="s">
        <v>272</v>
      </c>
      <c r="B91" s="3" t="s">
        <v>273</v>
      </c>
      <c r="D91" s="3" t="s">
        <v>262</v>
      </c>
      <c r="E91" s="173">
        <v>0</v>
      </c>
      <c r="F91" s="174">
        <v>0</v>
      </c>
      <c r="G91" s="174">
        <v>0</v>
      </c>
      <c r="H91" s="174">
        <v>0</v>
      </c>
      <c r="I91" s="174">
        <v>0</v>
      </c>
      <c r="J91" s="174">
        <v>0</v>
      </c>
      <c r="K91" s="174">
        <v>0</v>
      </c>
      <c r="L91" s="174">
        <v>0</v>
      </c>
      <c r="M91" s="174">
        <v>0</v>
      </c>
      <c r="N91" s="174">
        <v>0</v>
      </c>
      <c r="O91" s="174">
        <v>0</v>
      </c>
      <c r="P91" s="174">
        <v>0</v>
      </c>
      <c r="Q91" s="47">
        <v>0</v>
      </c>
      <c r="R91" s="262"/>
      <c r="S91" s="279"/>
      <c r="T91" s="230"/>
      <c r="U91" s="20" t="s">
        <v>262</v>
      </c>
      <c r="V91" s="173">
        <v>0</v>
      </c>
      <c r="W91" s="174">
        <v>0</v>
      </c>
      <c r="X91" s="174">
        <v>0</v>
      </c>
      <c r="Y91" s="174">
        <v>0</v>
      </c>
      <c r="Z91" s="174">
        <v>0</v>
      </c>
      <c r="AA91" s="174">
        <v>0</v>
      </c>
      <c r="AB91" s="174">
        <v>0</v>
      </c>
      <c r="AC91" s="174">
        <v>0</v>
      </c>
      <c r="AD91" s="174">
        <v>0</v>
      </c>
      <c r="AE91" s="174">
        <v>0</v>
      </c>
      <c r="AF91" s="174">
        <v>0</v>
      </c>
      <c r="AG91" s="174">
        <v>0</v>
      </c>
      <c r="AH91" s="47">
        <v>0</v>
      </c>
      <c r="AI91" s="262"/>
      <c r="AJ91" s="279"/>
      <c r="AK91" s="230"/>
      <c r="AL91" s="20" t="s">
        <v>262</v>
      </c>
      <c r="AM91" s="173">
        <v>0</v>
      </c>
      <c r="AN91" s="174">
        <v>0</v>
      </c>
      <c r="AO91" s="174">
        <v>0</v>
      </c>
      <c r="AP91" s="174">
        <v>0</v>
      </c>
      <c r="AQ91" s="174">
        <v>0</v>
      </c>
      <c r="AR91" s="174">
        <v>0</v>
      </c>
      <c r="AS91" s="174">
        <v>0</v>
      </c>
      <c r="AT91" s="174">
        <v>0</v>
      </c>
      <c r="AU91" s="174">
        <v>0</v>
      </c>
      <c r="AV91" s="174">
        <v>0</v>
      </c>
      <c r="AW91" s="174">
        <v>0</v>
      </c>
      <c r="AX91" s="174">
        <v>0</v>
      </c>
      <c r="AY91" s="47">
        <v>0</v>
      </c>
      <c r="AZ91" s="262"/>
      <c r="BA91" s="279"/>
      <c r="BB91" s="230"/>
      <c r="BC91" s="20" t="s">
        <v>262</v>
      </c>
      <c r="BD91" s="173">
        <v>0</v>
      </c>
      <c r="BE91" s="174">
        <v>0</v>
      </c>
      <c r="BF91" s="174">
        <v>0</v>
      </c>
      <c r="BG91" s="174">
        <v>0</v>
      </c>
      <c r="BH91" s="174">
        <v>0</v>
      </c>
      <c r="BI91" s="174">
        <v>0</v>
      </c>
      <c r="BJ91" s="174">
        <v>0</v>
      </c>
      <c r="BK91" s="174">
        <v>0</v>
      </c>
      <c r="BL91" s="174">
        <v>0</v>
      </c>
      <c r="BM91" s="174">
        <v>0</v>
      </c>
      <c r="BN91" s="174">
        <v>0</v>
      </c>
      <c r="BO91" s="174">
        <v>0</v>
      </c>
      <c r="BP91" s="47">
        <v>0</v>
      </c>
      <c r="BQ91" s="262"/>
      <c r="BR91" s="279"/>
      <c r="BS91" s="230"/>
      <c r="BT91" s="20" t="s">
        <v>262</v>
      </c>
      <c r="BU91" s="173">
        <v>0</v>
      </c>
      <c r="BV91" s="174">
        <v>0</v>
      </c>
      <c r="BW91" s="174">
        <v>0</v>
      </c>
      <c r="BX91" s="174">
        <v>0</v>
      </c>
      <c r="BY91" s="174">
        <v>0</v>
      </c>
      <c r="BZ91" s="174">
        <v>0</v>
      </c>
      <c r="CA91" s="174">
        <v>0</v>
      </c>
      <c r="CB91" s="174">
        <v>0</v>
      </c>
      <c r="CC91" s="174">
        <v>0</v>
      </c>
      <c r="CD91" s="174">
        <v>0</v>
      </c>
      <c r="CE91" s="174">
        <v>0</v>
      </c>
      <c r="CF91" s="174">
        <v>0</v>
      </c>
      <c r="CG91" s="47">
        <v>0</v>
      </c>
      <c r="CH91" s="181"/>
    </row>
    <row r="92" spans="1:86" s="2" customFormat="1">
      <c r="A92" s="167"/>
      <c r="D92" s="3" t="s">
        <v>142</v>
      </c>
      <c r="E92" s="175">
        <v>0</v>
      </c>
      <c r="F92" s="176"/>
      <c r="G92" s="176"/>
      <c r="H92" s="176"/>
      <c r="I92" s="176"/>
      <c r="J92" s="176"/>
      <c r="K92" s="176"/>
      <c r="L92" s="176"/>
      <c r="M92" s="176"/>
      <c r="N92" s="176"/>
      <c r="O92" s="176"/>
      <c r="P92" s="176"/>
      <c r="Q92" s="172"/>
      <c r="R92" s="263"/>
      <c r="S92" s="282"/>
      <c r="T92" s="9"/>
      <c r="U92" s="20" t="s">
        <v>142</v>
      </c>
      <c r="V92" s="175"/>
      <c r="W92" s="176"/>
      <c r="X92" s="176"/>
      <c r="Y92" s="176"/>
      <c r="Z92" s="176"/>
      <c r="AA92" s="176"/>
      <c r="AB92" s="176"/>
      <c r="AC92" s="176"/>
      <c r="AD92" s="176"/>
      <c r="AE92" s="176"/>
      <c r="AF92" s="176"/>
      <c r="AG92" s="176"/>
      <c r="AH92" s="172"/>
      <c r="AI92" s="263"/>
      <c r="AJ92" s="282"/>
      <c r="AK92" s="9"/>
      <c r="AL92" s="20" t="s">
        <v>142</v>
      </c>
      <c r="AM92" s="175"/>
      <c r="AN92" s="176"/>
      <c r="AO92" s="176"/>
      <c r="AP92" s="176"/>
      <c r="AQ92" s="176"/>
      <c r="AR92" s="176"/>
      <c r="AS92" s="176"/>
      <c r="AT92" s="176"/>
      <c r="AU92" s="176"/>
      <c r="AV92" s="176"/>
      <c r="AW92" s="176"/>
      <c r="AX92" s="176"/>
      <c r="AY92" s="172"/>
      <c r="AZ92" s="263"/>
      <c r="BA92" s="282"/>
      <c r="BB92" s="9"/>
      <c r="BC92" s="20" t="s">
        <v>142</v>
      </c>
      <c r="BD92" s="175"/>
      <c r="BE92" s="176"/>
      <c r="BF92" s="176"/>
      <c r="BG92" s="176"/>
      <c r="BH92" s="176"/>
      <c r="BI92" s="176"/>
      <c r="BJ92" s="176"/>
      <c r="BK92" s="176"/>
      <c r="BL92" s="176"/>
      <c r="BM92" s="176"/>
      <c r="BN92" s="176"/>
      <c r="BO92" s="176"/>
      <c r="BP92" s="172"/>
      <c r="BQ92" s="263"/>
      <c r="BR92" s="282"/>
      <c r="BS92" s="9"/>
      <c r="BT92" s="20" t="s">
        <v>142</v>
      </c>
      <c r="BU92" s="175"/>
      <c r="BV92" s="176"/>
      <c r="BW92" s="176"/>
      <c r="BX92" s="176"/>
      <c r="BY92" s="176"/>
      <c r="BZ92" s="176"/>
      <c r="CA92" s="176"/>
      <c r="CB92" s="176"/>
      <c r="CC92" s="176"/>
      <c r="CD92" s="176"/>
      <c r="CE92" s="176"/>
      <c r="CF92" s="176"/>
      <c r="CG92" s="172"/>
      <c r="CH92" s="183"/>
    </row>
    <row r="93" spans="1:86" s="2" customFormat="1">
      <c r="A93" s="201"/>
      <c r="B93" s="4"/>
      <c r="C93" s="4"/>
      <c r="D93" s="189"/>
      <c r="E93" s="61">
        <f>E91*E92</f>
        <v>0</v>
      </c>
      <c r="F93" s="54">
        <f>F91*F92</f>
        <v>0</v>
      </c>
      <c r="G93" s="54">
        <f t="shared" ref="G93" si="308">G91*G92</f>
        <v>0</v>
      </c>
      <c r="H93" s="54">
        <f t="shared" ref="H93" si="309">H91*H92</f>
        <v>0</v>
      </c>
      <c r="I93" s="54">
        <f t="shared" ref="I93" si="310">I91*I92</f>
        <v>0</v>
      </c>
      <c r="J93" s="54">
        <f t="shared" ref="J93" si="311">J91*J92</f>
        <v>0</v>
      </c>
      <c r="K93" s="54">
        <f t="shared" ref="K93" si="312">K91*K92</f>
        <v>0</v>
      </c>
      <c r="L93" s="54">
        <f t="shared" ref="L93" si="313">L91*L92</f>
        <v>0</v>
      </c>
      <c r="M93" s="54">
        <f t="shared" ref="M93" si="314">M91*M92</f>
        <v>0</v>
      </c>
      <c r="N93" s="54">
        <f t="shared" ref="N93" si="315">N91*N92</f>
        <v>0</v>
      </c>
      <c r="O93" s="54">
        <f t="shared" ref="O93" si="316">O91*O92</f>
        <v>0</v>
      </c>
      <c r="P93" s="54">
        <f t="shared" ref="P93" si="317">P91*P92</f>
        <v>0</v>
      </c>
      <c r="Q93" s="190">
        <f>Q91*Q92</f>
        <v>0</v>
      </c>
      <c r="R93" s="265">
        <f>SUM(E93:Q93)</f>
        <v>0</v>
      </c>
      <c r="S93" s="283"/>
      <c r="T93" s="235"/>
      <c r="U93" s="249"/>
      <c r="V93" s="61">
        <f>V91*V92</f>
        <v>0</v>
      </c>
      <c r="W93" s="54">
        <f>W91*W92</f>
        <v>0</v>
      </c>
      <c r="X93" s="54">
        <f t="shared" ref="X93:AG93" si="318">X91*X92</f>
        <v>0</v>
      </c>
      <c r="Y93" s="54">
        <f t="shared" si="318"/>
        <v>0</v>
      </c>
      <c r="Z93" s="54">
        <f t="shared" si="318"/>
        <v>0</v>
      </c>
      <c r="AA93" s="54">
        <f t="shared" si="318"/>
        <v>0</v>
      </c>
      <c r="AB93" s="54">
        <f t="shared" si="318"/>
        <v>0</v>
      </c>
      <c r="AC93" s="54">
        <f t="shared" si="318"/>
        <v>0</v>
      </c>
      <c r="AD93" s="54">
        <f t="shared" si="318"/>
        <v>0</v>
      </c>
      <c r="AE93" s="54">
        <f t="shared" si="318"/>
        <v>0</v>
      </c>
      <c r="AF93" s="54">
        <f t="shared" si="318"/>
        <v>0</v>
      </c>
      <c r="AG93" s="54">
        <f t="shared" si="318"/>
        <v>0</v>
      </c>
      <c r="AH93" s="190">
        <f>AH91*AH92</f>
        <v>0</v>
      </c>
      <c r="AI93" s="265">
        <f>SUM(V93:AH93)</f>
        <v>0</v>
      </c>
      <c r="AJ93" s="283"/>
      <c r="AK93" s="235"/>
      <c r="AL93" s="249"/>
      <c r="AM93" s="61">
        <f>AM91*AM92</f>
        <v>0</v>
      </c>
      <c r="AN93" s="54">
        <f>AN91*AN92</f>
        <v>0</v>
      </c>
      <c r="AO93" s="54">
        <f t="shared" ref="AO93:AX93" si="319">AO91*AO92</f>
        <v>0</v>
      </c>
      <c r="AP93" s="54">
        <f t="shared" si="319"/>
        <v>0</v>
      </c>
      <c r="AQ93" s="54">
        <f t="shared" si="319"/>
        <v>0</v>
      </c>
      <c r="AR93" s="54">
        <f t="shared" si="319"/>
        <v>0</v>
      </c>
      <c r="AS93" s="54">
        <f t="shared" si="319"/>
        <v>0</v>
      </c>
      <c r="AT93" s="54">
        <f t="shared" si="319"/>
        <v>0</v>
      </c>
      <c r="AU93" s="54">
        <f t="shared" si="319"/>
        <v>0</v>
      </c>
      <c r="AV93" s="54">
        <f t="shared" si="319"/>
        <v>0</v>
      </c>
      <c r="AW93" s="54">
        <f t="shared" si="319"/>
        <v>0</v>
      </c>
      <c r="AX93" s="54">
        <f t="shared" si="319"/>
        <v>0</v>
      </c>
      <c r="AY93" s="190">
        <f>AY91*AY92</f>
        <v>0</v>
      </c>
      <c r="AZ93" s="265">
        <f>SUM(AM93:AY93)</f>
        <v>0</v>
      </c>
      <c r="BA93" s="283"/>
      <c r="BB93" s="235"/>
      <c r="BC93" s="249"/>
      <c r="BD93" s="61">
        <f>BD91*BD92</f>
        <v>0</v>
      </c>
      <c r="BE93" s="54">
        <f>BE91*BE92</f>
        <v>0</v>
      </c>
      <c r="BF93" s="54">
        <f t="shared" ref="BF93:BO93" si="320">BF91*BF92</f>
        <v>0</v>
      </c>
      <c r="BG93" s="54">
        <f t="shared" si="320"/>
        <v>0</v>
      </c>
      <c r="BH93" s="54">
        <f t="shared" si="320"/>
        <v>0</v>
      </c>
      <c r="BI93" s="54">
        <f t="shared" si="320"/>
        <v>0</v>
      </c>
      <c r="BJ93" s="54">
        <f t="shared" si="320"/>
        <v>0</v>
      </c>
      <c r="BK93" s="54">
        <f t="shared" si="320"/>
        <v>0</v>
      </c>
      <c r="BL93" s="54">
        <f t="shared" si="320"/>
        <v>0</v>
      </c>
      <c r="BM93" s="54">
        <f t="shared" si="320"/>
        <v>0</v>
      </c>
      <c r="BN93" s="54">
        <f t="shared" si="320"/>
        <v>0</v>
      </c>
      <c r="BO93" s="54">
        <f t="shared" si="320"/>
        <v>0</v>
      </c>
      <c r="BP93" s="190">
        <f>BP91*BP92</f>
        <v>0</v>
      </c>
      <c r="BQ93" s="265">
        <f>SUM(BD93:BP93)</f>
        <v>0</v>
      </c>
      <c r="BR93" s="283"/>
      <c r="BS93" s="235"/>
      <c r="BT93" s="249"/>
      <c r="BU93" s="61">
        <f>BU91*BU92</f>
        <v>0</v>
      </c>
      <c r="BV93" s="54">
        <f>BV91*BV92</f>
        <v>0</v>
      </c>
      <c r="BW93" s="54">
        <f t="shared" ref="BW93:CF93" si="321">BW91*BW92</f>
        <v>0</v>
      </c>
      <c r="BX93" s="54">
        <f t="shared" si="321"/>
        <v>0</v>
      </c>
      <c r="BY93" s="54">
        <f t="shared" si="321"/>
        <v>0</v>
      </c>
      <c r="BZ93" s="54">
        <f t="shared" si="321"/>
        <v>0</v>
      </c>
      <c r="CA93" s="54">
        <f t="shared" si="321"/>
        <v>0</v>
      </c>
      <c r="CB93" s="54">
        <f t="shared" si="321"/>
        <v>0</v>
      </c>
      <c r="CC93" s="54">
        <f t="shared" si="321"/>
        <v>0</v>
      </c>
      <c r="CD93" s="54">
        <f t="shared" si="321"/>
        <v>0</v>
      </c>
      <c r="CE93" s="54">
        <f t="shared" si="321"/>
        <v>0</v>
      </c>
      <c r="CF93" s="54">
        <f t="shared" si="321"/>
        <v>0</v>
      </c>
      <c r="CG93" s="190">
        <f>CG91*CG92</f>
        <v>0</v>
      </c>
      <c r="CH93" s="191">
        <f>SUM(BU93:CG93)</f>
        <v>0</v>
      </c>
    </row>
    <row r="94" spans="1:86" s="2" customFormat="1">
      <c r="A94" s="167"/>
      <c r="B94" s="2" t="s">
        <v>382</v>
      </c>
      <c r="D94" s="194"/>
      <c r="E94" s="210">
        <f>E84+E87+E90+E93</f>
        <v>0</v>
      </c>
      <c r="F94" s="211">
        <f t="shared" ref="F94:R94" si="322">F84+F87+F90+F93</f>
        <v>0</v>
      </c>
      <c r="G94" s="211">
        <f t="shared" si="322"/>
        <v>0</v>
      </c>
      <c r="H94" s="211">
        <f t="shared" si="322"/>
        <v>0</v>
      </c>
      <c r="I94" s="211">
        <f t="shared" si="322"/>
        <v>0</v>
      </c>
      <c r="J94" s="211">
        <f t="shared" si="322"/>
        <v>0</v>
      </c>
      <c r="K94" s="211">
        <f t="shared" si="322"/>
        <v>0</v>
      </c>
      <c r="L94" s="211">
        <f t="shared" si="322"/>
        <v>0</v>
      </c>
      <c r="M94" s="211">
        <f t="shared" si="322"/>
        <v>0</v>
      </c>
      <c r="N94" s="211">
        <f t="shared" si="322"/>
        <v>0</v>
      </c>
      <c r="O94" s="211">
        <f t="shared" si="322"/>
        <v>0</v>
      </c>
      <c r="P94" s="211">
        <f t="shared" si="322"/>
        <v>0</v>
      </c>
      <c r="Q94" s="212">
        <f t="shared" si="322"/>
        <v>0</v>
      </c>
      <c r="R94" s="239">
        <f t="shared" si="322"/>
        <v>0</v>
      </c>
      <c r="S94" s="287"/>
      <c r="T94" s="239"/>
      <c r="U94" s="250"/>
      <c r="V94" s="210">
        <f>V84+V87+V90+V93</f>
        <v>0</v>
      </c>
      <c r="W94" s="211">
        <f t="shared" ref="W94:AI94" si="323">W84+W87+W90+W93</f>
        <v>0</v>
      </c>
      <c r="X94" s="211">
        <f t="shared" si="323"/>
        <v>0</v>
      </c>
      <c r="Y94" s="211">
        <f t="shared" si="323"/>
        <v>0</v>
      </c>
      <c r="Z94" s="211">
        <f t="shared" si="323"/>
        <v>0</v>
      </c>
      <c r="AA94" s="211">
        <f t="shared" si="323"/>
        <v>0</v>
      </c>
      <c r="AB94" s="211">
        <f t="shared" si="323"/>
        <v>0</v>
      </c>
      <c r="AC94" s="211">
        <f t="shared" si="323"/>
        <v>0</v>
      </c>
      <c r="AD94" s="211">
        <f t="shared" si="323"/>
        <v>0</v>
      </c>
      <c r="AE94" s="211">
        <f t="shared" si="323"/>
        <v>0</v>
      </c>
      <c r="AF94" s="211">
        <f t="shared" si="323"/>
        <v>0</v>
      </c>
      <c r="AG94" s="211">
        <f t="shared" si="323"/>
        <v>0</v>
      </c>
      <c r="AH94" s="212">
        <f t="shared" si="323"/>
        <v>0</v>
      </c>
      <c r="AI94" s="239">
        <f t="shared" si="323"/>
        <v>0</v>
      </c>
      <c r="AJ94" s="287"/>
      <c r="AK94" s="239"/>
      <c r="AL94" s="250"/>
      <c r="AM94" s="210">
        <f>AM84+AM87+AM90+AM93</f>
        <v>0</v>
      </c>
      <c r="AN94" s="211">
        <f t="shared" ref="AN94:AZ94" si="324">AN84+AN87+AN90+AN93</f>
        <v>0</v>
      </c>
      <c r="AO94" s="211">
        <f t="shared" si="324"/>
        <v>0</v>
      </c>
      <c r="AP94" s="211">
        <f t="shared" si="324"/>
        <v>0</v>
      </c>
      <c r="AQ94" s="211">
        <f t="shared" si="324"/>
        <v>0</v>
      </c>
      <c r="AR94" s="211">
        <f t="shared" si="324"/>
        <v>0</v>
      </c>
      <c r="AS94" s="211">
        <f t="shared" si="324"/>
        <v>0</v>
      </c>
      <c r="AT94" s="211">
        <f t="shared" si="324"/>
        <v>0</v>
      </c>
      <c r="AU94" s="211">
        <f t="shared" si="324"/>
        <v>0</v>
      </c>
      <c r="AV94" s="211">
        <f t="shared" si="324"/>
        <v>0</v>
      </c>
      <c r="AW94" s="211">
        <f t="shared" si="324"/>
        <v>0</v>
      </c>
      <c r="AX94" s="211">
        <f t="shared" si="324"/>
        <v>0</v>
      </c>
      <c r="AY94" s="212">
        <f t="shared" si="324"/>
        <v>0</v>
      </c>
      <c r="AZ94" s="239">
        <f t="shared" si="324"/>
        <v>0</v>
      </c>
      <c r="BA94" s="287"/>
      <c r="BB94" s="239"/>
      <c r="BC94" s="250"/>
      <c r="BD94" s="210">
        <f>BD84+BD87+BD90+BD93</f>
        <v>0</v>
      </c>
      <c r="BE94" s="211">
        <f t="shared" ref="BE94:BQ94" si="325">BE84+BE87+BE90+BE93</f>
        <v>0</v>
      </c>
      <c r="BF94" s="211">
        <f t="shared" si="325"/>
        <v>0</v>
      </c>
      <c r="BG94" s="211">
        <f t="shared" si="325"/>
        <v>0</v>
      </c>
      <c r="BH94" s="211">
        <f t="shared" si="325"/>
        <v>0</v>
      </c>
      <c r="BI94" s="211">
        <f t="shared" si="325"/>
        <v>0</v>
      </c>
      <c r="BJ94" s="211">
        <f t="shared" si="325"/>
        <v>0</v>
      </c>
      <c r="BK94" s="211">
        <f t="shared" si="325"/>
        <v>0</v>
      </c>
      <c r="BL94" s="211">
        <f t="shared" si="325"/>
        <v>0</v>
      </c>
      <c r="BM94" s="211">
        <f t="shared" si="325"/>
        <v>0</v>
      </c>
      <c r="BN94" s="211">
        <f t="shared" si="325"/>
        <v>0</v>
      </c>
      <c r="BO94" s="211">
        <f t="shared" si="325"/>
        <v>0</v>
      </c>
      <c r="BP94" s="212">
        <f t="shared" si="325"/>
        <v>0</v>
      </c>
      <c r="BQ94" s="239">
        <f t="shared" si="325"/>
        <v>0</v>
      </c>
      <c r="BR94" s="287"/>
      <c r="BS94" s="239"/>
      <c r="BT94" s="250"/>
      <c r="BU94" s="210">
        <f>BU84+BU87+BU90+BU93</f>
        <v>0</v>
      </c>
      <c r="BV94" s="211">
        <f t="shared" ref="BV94:CH94" si="326">BV84+BV87+BV90+BV93</f>
        <v>0</v>
      </c>
      <c r="BW94" s="211">
        <f t="shared" si="326"/>
        <v>0</v>
      </c>
      <c r="BX94" s="211">
        <f t="shared" si="326"/>
        <v>0</v>
      </c>
      <c r="BY94" s="211">
        <f t="shared" si="326"/>
        <v>0</v>
      </c>
      <c r="BZ94" s="211">
        <f t="shared" si="326"/>
        <v>0</v>
      </c>
      <c r="CA94" s="211">
        <f t="shared" si="326"/>
        <v>0</v>
      </c>
      <c r="CB94" s="211">
        <f t="shared" si="326"/>
        <v>0</v>
      </c>
      <c r="CC94" s="211">
        <f t="shared" si="326"/>
        <v>0</v>
      </c>
      <c r="CD94" s="211">
        <f t="shared" si="326"/>
        <v>0</v>
      </c>
      <c r="CE94" s="211">
        <f t="shared" si="326"/>
        <v>0</v>
      </c>
      <c r="CF94" s="211">
        <f t="shared" si="326"/>
        <v>0</v>
      </c>
      <c r="CG94" s="212">
        <f t="shared" si="326"/>
        <v>0</v>
      </c>
      <c r="CH94" s="198">
        <f t="shared" si="326"/>
        <v>0</v>
      </c>
    </row>
    <row r="95" spans="1:86" s="2" customFormat="1">
      <c r="A95" s="167"/>
      <c r="E95" s="59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65"/>
      <c r="Q95" s="53"/>
      <c r="R95" s="267"/>
      <c r="S95" s="285"/>
      <c r="T95" s="236"/>
      <c r="U95" s="22"/>
      <c r="V95" s="59"/>
      <c r="W95" s="165"/>
      <c r="X95" s="165"/>
      <c r="Y95" s="165"/>
      <c r="Z95" s="165"/>
      <c r="AA95" s="165"/>
      <c r="AB95" s="165"/>
      <c r="AC95" s="165"/>
      <c r="AD95" s="165"/>
      <c r="AE95" s="165"/>
      <c r="AF95" s="165"/>
      <c r="AG95" s="165"/>
      <c r="AH95" s="53"/>
      <c r="AI95" s="267"/>
      <c r="AJ95" s="285"/>
      <c r="AK95" s="236"/>
      <c r="AL95" s="22"/>
      <c r="AM95" s="59"/>
      <c r="AN95" s="165"/>
      <c r="AO95" s="165"/>
      <c r="AP95" s="165"/>
      <c r="AQ95" s="165"/>
      <c r="AR95" s="165"/>
      <c r="AS95" s="165"/>
      <c r="AT95" s="165"/>
      <c r="AU95" s="165"/>
      <c r="AV95" s="165"/>
      <c r="AW95" s="165"/>
      <c r="AX95" s="165"/>
      <c r="AY95" s="53"/>
      <c r="AZ95" s="267"/>
      <c r="BA95" s="285"/>
      <c r="BB95" s="236"/>
      <c r="BC95" s="22"/>
      <c r="BD95" s="59"/>
      <c r="BE95" s="165"/>
      <c r="BF95" s="165"/>
      <c r="BG95" s="165"/>
      <c r="BH95" s="165"/>
      <c r="BI95" s="165"/>
      <c r="BJ95" s="165"/>
      <c r="BK95" s="165"/>
      <c r="BL95" s="165"/>
      <c r="BM95" s="165"/>
      <c r="BN95" s="165"/>
      <c r="BO95" s="165"/>
      <c r="BP95" s="53"/>
      <c r="BQ95" s="267"/>
      <c r="BR95" s="285"/>
      <c r="BS95" s="236"/>
      <c r="BT95" s="22"/>
      <c r="BU95" s="59"/>
      <c r="BV95" s="165"/>
      <c r="BW95" s="165"/>
      <c r="BX95" s="165"/>
      <c r="BY95" s="165"/>
      <c r="BZ95" s="165"/>
      <c r="CA95" s="165"/>
      <c r="CB95" s="165"/>
      <c r="CC95" s="165"/>
      <c r="CD95" s="165"/>
      <c r="CE95" s="165"/>
      <c r="CF95" s="165"/>
      <c r="CG95" s="53"/>
      <c r="CH95" s="27"/>
    </row>
    <row r="96" spans="1:86" s="2" customFormat="1">
      <c r="A96" s="15" t="s">
        <v>397</v>
      </c>
      <c r="B96" s="13"/>
      <c r="C96" s="13"/>
      <c r="D96" s="13"/>
      <c r="E96" s="171" t="s">
        <v>390</v>
      </c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166"/>
      <c r="R96" s="271"/>
      <c r="S96" s="278"/>
      <c r="T96" s="238" t="s">
        <v>397</v>
      </c>
      <c r="U96" s="254"/>
      <c r="V96" s="171" t="s">
        <v>390</v>
      </c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166"/>
      <c r="AI96" s="271"/>
      <c r="AJ96" s="278"/>
      <c r="AK96" s="238" t="s">
        <v>397</v>
      </c>
      <c r="AL96" s="254"/>
      <c r="AM96" s="171" t="s">
        <v>390</v>
      </c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166"/>
      <c r="AZ96" s="271"/>
      <c r="BA96" s="278"/>
      <c r="BB96" s="238" t="s">
        <v>397</v>
      </c>
      <c r="BC96" s="254"/>
      <c r="BD96" s="171" t="s">
        <v>390</v>
      </c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166"/>
      <c r="BQ96" s="271"/>
      <c r="BR96" s="278"/>
      <c r="BS96" s="238" t="s">
        <v>397</v>
      </c>
      <c r="BT96" s="254"/>
      <c r="BU96" s="171" t="s">
        <v>390</v>
      </c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166"/>
      <c r="CH96" s="185"/>
    </row>
    <row r="97" spans="1:86" s="2" customFormat="1">
      <c r="A97" s="5" t="s">
        <v>81</v>
      </c>
      <c r="B97" s="3" t="s">
        <v>270</v>
      </c>
      <c r="C97" s="3"/>
      <c r="D97" s="3" t="s">
        <v>262</v>
      </c>
      <c r="E97" s="173">
        <v>0</v>
      </c>
      <c r="F97" s="174">
        <v>0</v>
      </c>
      <c r="G97" s="174">
        <v>0</v>
      </c>
      <c r="H97" s="174">
        <v>0</v>
      </c>
      <c r="I97" s="174">
        <v>0</v>
      </c>
      <c r="J97" s="174">
        <v>0</v>
      </c>
      <c r="K97" s="174">
        <v>0</v>
      </c>
      <c r="L97" s="174">
        <v>0</v>
      </c>
      <c r="M97" s="174">
        <v>0</v>
      </c>
      <c r="N97" s="174">
        <v>0</v>
      </c>
      <c r="O97" s="174">
        <v>0</v>
      </c>
      <c r="P97" s="174">
        <v>0</v>
      </c>
      <c r="Q97" s="47">
        <v>0</v>
      </c>
      <c r="R97" s="262"/>
      <c r="S97" s="279"/>
      <c r="T97" s="230"/>
      <c r="U97" s="20" t="s">
        <v>262</v>
      </c>
      <c r="V97" s="173">
        <v>0</v>
      </c>
      <c r="W97" s="174">
        <v>0</v>
      </c>
      <c r="X97" s="174">
        <v>0</v>
      </c>
      <c r="Y97" s="174">
        <v>0</v>
      </c>
      <c r="Z97" s="174">
        <v>0</v>
      </c>
      <c r="AA97" s="174">
        <v>0</v>
      </c>
      <c r="AB97" s="174">
        <v>0</v>
      </c>
      <c r="AC97" s="174">
        <v>0</v>
      </c>
      <c r="AD97" s="174">
        <v>0</v>
      </c>
      <c r="AE97" s="174">
        <v>0</v>
      </c>
      <c r="AF97" s="174">
        <v>0</v>
      </c>
      <c r="AG97" s="174">
        <v>0</v>
      </c>
      <c r="AH97" s="47">
        <v>0</v>
      </c>
      <c r="AI97" s="262"/>
      <c r="AJ97" s="279"/>
      <c r="AK97" s="230"/>
      <c r="AL97" s="20" t="s">
        <v>262</v>
      </c>
      <c r="AM97" s="173">
        <v>0</v>
      </c>
      <c r="AN97" s="174">
        <v>0</v>
      </c>
      <c r="AO97" s="174">
        <v>0</v>
      </c>
      <c r="AP97" s="174">
        <v>0</v>
      </c>
      <c r="AQ97" s="174">
        <v>0</v>
      </c>
      <c r="AR97" s="174">
        <v>0</v>
      </c>
      <c r="AS97" s="174">
        <v>0</v>
      </c>
      <c r="AT97" s="174">
        <v>0</v>
      </c>
      <c r="AU97" s="174">
        <v>0</v>
      </c>
      <c r="AV97" s="174">
        <v>0</v>
      </c>
      <c r="AW97" s="174">
        <v>0</v>
      </c>
      <c r="AX97" s="174">
        <v>0</v>
      </c>
      <c r="AY97" s="47">
        <v>0</v>
      </c>
      <c r="AZ97" s="262"/>
      <c r="BA97" s="279"/>
      <c r="BB97" s="230"/>
      <c r="BC97" s="20" t="s">
        <v>262</v>
      </c>
      <c r="BD97" s="173">
        <v>0</v>
      </c>
      <c r="BE97" s="174">
        <v>0</v>
      </c>
      <c r="BF97" s="174">
        <v>0</v>
      </c>
      <c r="BG97" s="174">
        <v>0</v>
      </c>
      <c r="BH97" s="174">
        <v>0</v>
      </c>
      <c r="BI97" s="174">
        <v>0</v>
      </c>
      <c r="BJ97" s="174">
        <v>0</v>
      </c>
      <c r="BK97" s="174">
        <v>0</v>
      </c>
      <c r="BL97" s="174">
        <v>0</v>
      </c>
      <c r="BM97" s="174">
        <v>0</v>
      </c>
      <c r="BN97" s="174">
        <v>0</v>
      </c>
      <c r="BO97" s="174">
        <v>0</v>
      </c>
      <c r="BP97" s="47">
        <v>0</v>
      </c>
      <c r="BQ97" s="262"/>
      <c r="BR97" s="279"/>
      <c r="BS97" s="230"/>
      <c r="BT97" s="20" t="s">
        <v>262</v>
      </c>
      <c r="BU97" s="173">
        <v>0</v>
      </c>
      <c r="BV97" s="174">
        <v>0</v>
      </c>
      <c r="BW97" s="174">
        <v>0</v>
      </c>
      <c r="BX97" s="174">
        <v>0</v>
      </c>
      <c r="BY97" s="174">
        <v>0</v>
      </c>
      <c r="BZ97" s="174">
        <v>0</v>
      </c>
      <c r="CA97" s="174">
        <v>0</v>
      </c>
      <c r="CB97" s="174">
        <v>0</v>
      </c>
      <c r="CC97" s="174">
        <v>0</v>
      </c>
      <c r="CD97" s="174">
        <v>0</v>
      </c>
      <c r="CE97" s="174">
        <v>0</v>
      </c>
      <c r="CF97" s="174">
        <v>0</v>
      </c>
      <c r="CG97" s="47">
        <v>0</v>
      </c>
      <c r="CH97" s="181"/>
    </row>
    <row r="98" spans="1:86" s="2" customFormat="1">
      <c r="A98" s="5"/>
      <c r="B98" s="3"/>
      <c r="C98" s="3"/>
      <c r="D98" s="3" t="s">
        <v>394</v>
      </c>
      <c r="E98" s="175">
        <v>0</v>
      </c>
      <c r="F98" s="176"/>
      <c r="G98" s="176"/>
      <c r="H98" s="176"/>
      <c r="I98" s="176"/>
      <c r="J98" s="176"/>
      <c r="K98" s="176"/>
      <c r="L98" s="176"/>
      <c r="M98" s="176"/>
      <c r="N98" s="176"/>
      <c r="O98" s="176"/>
      <c r="P98" s="176"/>
      <c r="Q98" s="172"/>
      <c r="R98" s="263"/>
      <c r="S98" s="282"/>
      <c r="T98" s="9"/>
      <c r="U98" s="20" t="s">
        <v>394</v>
      </c>
      <c r="V98" s="175"/>
      <c r="W98" s="176"/>
      <c r="X98" s="176"/>
      <c r="Y98" s="176"/>
      <c r="Z98" s="176"/>
      <c r="AA98" s="176"/>
      <c r="AB98" s="176"/>
      <c r="AC98" s="176"/>
      <c r="AD98" s="176"/>
      <c r="AE98" s="176"/>
      <c r="AF98" s="176"/>
      <c r="AG98" s="176"/>
      <c r="AH98" s="172"/>
      <c r="AI98" s="263"/>
      <c r="AJ98" s="282"/>
      <c r="AK98" s="9"/>
      <c r="AL98" s="20" t="s">
        <v>394</v>
      </c>
      <c r="AM98" s="175"/>
      <c r="AN98" s="176"/>
      <c r="AO98" s="176"/>
      <c r="AP98" s="176"/>
      <c r="AQ98" s="176"/>
      <c r="AR98" s="176"/>
      <c r="AS98" s="176"/>
      <c r="AT98" s="176"/>
      <c r="AU98" s="176"/>
      <c r="AV98" s="176"/>
      <c r="AW98" s="176"/>
      <c r="AX98" s="176"/>
      <c r="AY98" s="172"/>
      <c r="AZ98" s="263"/>
      <c r="BA98" s="282"/>
      <c r="BB98" s="9"/>
      <c r="BC98" s="20" t="s">
        <v>394</v>
      </c>
      <c r="BD98" s="175"/>
      <c r="BE98" s="176"/>
      <c r="BF98" s="176"/>
      <c r="BG98" s="176"/>
      <c r="BH98" s="176"/>
      <c r="BI98" s="176"/>
      <c r="BJ98" s="176"/>
      <c r="BK98" s="176"/>
      <c r="BL98" s="176"/>
      <c r="BM98" s="176"/>
      <c r="BN98" s="176"/>
      <c r="BO98" s="176"/>
      <c r="BP98" s="172"/>
      <c r="BQ98" s="263"/>
      <c r="BR98" s="282"/>
      <c r="BS98" s="9"/>
      <c r="BT98" s="20" t="s">
        <v>394</v>
      </c>
      <c r="BU98" s="175"/>
      <c r="BV98" s="176"/>
      <c r="BW98" s="176"/>
      <c r="BX98" s="176"/>
      <c r="BY98" s="176"/>
      <c r="BZ98" s="176"/>
      <c r="CA98" s="176"/>
      <c r="CB98" s="176"/>
      <c r="CC98" s="176"/>
      <c r="CD98" s="176"/>
      <c r="CE98" s="176"/>
      <c r="CF98" s="176"/>
      <c r="CG98" s="172"/>
      <c r="CH98" s="183"/>
    </row>
    <row r="99" spans="1:86" s="2" customFormat="1">
      <c r="A99" s="5"/>
      <c r="B99" s="3"/>
      <c r="C99" s="3"/>
      <c r="D99" s="21"/>
      <c r="E99" s="178">
        <f>E97*E98</f>
        <v>0</v>
      </c>
      <c r="F99" s="30">
        <f t="shared" ref="F99" si="327">F97*F98</f>
        <v>0</v>
      </c>
      <c r="G99" s="30">
        <f t="shared" ref="G99" si="328">G97*G98</f>
        <v>0</v>
      </c>
      <c r="H99" s="30">
        <f t="shared" ref="H99" si="329">H97*H98</f>
        <v>0</v>
      </c>
      <c r="I99" s="30">
        <f t="shared" ref="I99" si="330">I97*I98</f>
        <v>0</v>
      </c>
      <c r="J99" s="30">
        <f t="shared" ref="J99" si="331">J97*J98</f>
        <v>0</v>
      </c>
      <c r="K99" s="30">
        <f t="shared" ref="K99" si="332">K97*K98</f>
        <v>0</v>
      </c>
      <c r="L99" s="30">
        <f t="shared" ref="L99" si="333">L97*L98</f>
        <v>0</v>
      </c>
      <c r="M99" s="30">
        <f t="shared" ref="M99" si="334">M97*M98</f>
        <v>0</v>
      </c>
      <c r="N99" s="30">
        <f t="shared" ref="N99" si="335">N97*N98</f>
        <v>0</v>
      </c>
      <c r="O99" s="30">
        <f t="shared" ref="O99" si="336">O97*O98</f>
        <v>0</v>
      </c>
      <c r="P99" s="179">
        <f t="shared" ref="P99" si="337">P97*P98</f>
        <v>0</v>
      </c>
      <c r="Q99" s="180">
        <f>Q97*Q98</f>
        <v>0</v>
      </c>
      <c r="R99" s="264">
        <f>SUM(E99:Q99)</f>
        <v>0</v>
      </c>
      <c r="S99" s="278"/>
      <c r="T99" s="230"/>
      <c r="U99" s="247"/>
      <c r="V99" s="178">
        <f>V97*V98</f>
        <v>0</v>
      </c>
      <c r="W99" s="30">
        <f t="shared" ref="W99:AG99" si="338">W97*W98</f>
        <v>0</v>
      </c>
      <c r="X99" s="30">
        <f t="shared" si="338"/>
        <v>0</v>
      </c>
      <c r="Y99" s="30">
        <f t="shared" si="338"/>
        <v>0</v>
      </c>
      <c r="Z99" s="30">
        <f t="shared" si="338"/>
        <v>0</v>
      </c>
      <c r="AA99" s="30">
        <f t="shared" si="338"/>
        <v>0</v>
      </c>
      <c r="AB99" s="30">
        <f t="shared" si="338"/>
        <v>0</v>
      </c>
      <c r="AC99" s="30">
        <f t="shared" si="338"/>
        <v>0</v>
      </c>
      <c r="AD99" s="30">
        <f t="shared" si="338"/>
        <v>0</v>
      </c>
      <c r="AE99" s="30">
        <f t="shared" si="338"/>
        <v>0</v>
      </c>
      <c r="AF99" s="30">
        <f t="shared" si="338"/>
        <v>0</v>
      </c>
      <c r="AG99" s="179">
        <f t="shared" si="338"/>
        <v>0</v>
      </c>
      <c r="AH99" s="180">
        <f>AH97*AH98</f>
        <v>0</v>
      </c>
      <c r="AI99" s="264">
        <f>SUM(V99:AH99)</f>
        <v>0</v>
      </c>
      <c r="AJ99" s="278"/>
      <c r="AK99" s="230"/>
      <c r="AL99" s="247"/>
      <c r="AM99" s="178">
        <f>AM97*AM98</f>
        <v>0</v>
      </c>
      <c r="AN99" s="30">
        <f t="shared" ref="AN99:AX99" si="339">AN97*AN98</f>
        <v>0</v>
      </c>
      <c r="AO99" s="30">
        <f t="shared" si="339"/>
        <v>0</v>
      </c>
      <c r="AP99" s="30">
        <f t="shared" si="339"/>
        <v>0</v>
      </c>
      <c r="AQ99" s="30">
        <f t="shared" si="339"/>
        <v>0</v>
      </c>
      <c r="AR99" s="30">
        <f t="shared" si="339"/>
        <v>0</v>
      </c>
      <c r="AS99" s="30">
        <f t="shared" si="339"/>
        <v>0</v>
      </c>
      <c r="AT99" s="30">
        <f t="shared" si="339"/>
        <v>0</v>
      </c>
      <c r="AU99" s="30">
        <f t="shared" si="339"/>
        <v>0</v>
      </c>
      <c r="AV99" s="30">
        <f t="shared" si="339"/>
        <v>0</v>
      </c>
      <c r="AW99" s="30">
        <f t="shared" si="339"/>
        <v>0</v>
      </c>
      <c r="AX99" s="179">
        <f t="shared" si="339"/>
        <v>0</v>
      </c>
      <c r="AY99" s="180">
        <f>AY97*AY98</f>
        <v>0</v>
      </c>
      <c r="AZ99" s="264">
        <f>SUM(AM99:AY99)</f>
        <v>0</v>
      </c>
      <c r="BA99" s="278"/>
      <c r="BB99" s="230"/>
      <c r="BC99" s="247"/>
      <c r="BD99" s="178">
        <f>BD97*BD98</f>
        <v>0</v>
      </c>
      <c r="BE99" s="30">
        <f t="shared" ref="BE99:BO99" si="340">BE97*BE98</f>
        <v>0</v>
      </c>
      <c r="BF99" s="30">
        <f t="shared" si="340"/>
        <v>0</v>
      </c>
      <c r="BG99" s="30">
        <f t="shared" si="340"/>
        <v>0</v>
      </c>
      <c r="BH99" s="30">
        <f t="shared" si="340"/>
        <v>0</v>
      </c>
      <c r="BI99" s="30">
        <f t="shared" si="340"/>
        <v>0</v>
      </c>
      <c r="BJ99" s="30">
        <f t="shared" si="340"/>
        <v>0</v>
      </c>
      <c r="BK99" s="30">
        <f t="shared" si="340"/>
        <v>0</v>
      </c>
      <c r="BL99" s="30">
        <f t="shared" si="340"/>
        <v>0</v>
      </c>
      <c r="BM99" s="30">
        <f t="shared" si="340"/>
        <v>0</v>
      </c>
      <c r="BN99" s="30">
        <f t="shared" si="340"/>
        <v>0</v>
      </c>
      <c r="BO99" s="179">
        <f t="shared" si="340"/>
        <v>0</v>
      </c>
      <c r="BP99" s="180">
        <f>BP97*BP98</f>
        <v>0</v>
      </c>
      <c r="BQ99" s="264">
        <f>SUM(BD99:BP99)</f>
        <v>0</v>
      </c>
      <c r="BR99" s="278"/>
      <c r="BS99" s="230"/>
      <c r="BT99" s="247"/>
      <c r="BU99" s="178">
        <f>BU97*BU98</f>
        <v>0</v>
      </c>
      <c r="BV99" s="30">
        <f t="shared" ref="BV99:CF99" si="341">BV97*BV98</f>
        <v>0</v>
      </c>
      <c r="BW99" s="30">
        <f t="shared" si="341"/>
        <v>0</v>
      </c>
      <c r="BX99" s="30">
        <f t="shared" si="341"/>
        <v>0</v>
      </c>
      <c r="BY99" s="30">
        <f t="shared" si="341"/>
        <v>0</v>
      </c>
      <c r="BZ99" s="30">
        <f t="shared" si="341"/>
        <v>0</v>
      </c>
      <c r="CA99" s="30">
        <f t="shared" si="341"/>
        <v>0</v>
      </c>
      <c r="CB99" s="30">
        <f t="shared" si="341"/>
        <v>0</v>
      </c>
      <c r="CC99" s="30">
        <f t="shared" si="341"/>
        <v>0</v>
      </c>
      <c r="CD99" s="30">
        <f t="shared" si="341"/>
        <v>0</v>
      </c>
      <c r="CE99" s="30">
        <f t="shared" si="341"/>
        <v>0</v>
      </c>
      <c r="CF99" s="179">
        <f t="shared" si="341"/>
        <v>0</v>
      </c>
      <c r="CG99" s="180">
        <f>CG97*CG98</f>
        <v>0</v>
      </c>
      <c r="CH99" s="193">
        <f>SUM(BU99:CG99)</f>
        <v>0</v>
      </c>
    </row>
    <row r="100" spans="1:86" s="2" customFormat="1">
      <c r="A100" s="5" t="s">
        <v>56</v>
      </c>
      <c r="B100" s="3" t="s">
        <v>271</v>
      </c>
      <c r="D100" s="1" t="s">
        <v>262</v>
      </c>
      <c r="E100" s="173">
        <v>0</v>
      </c>
      <c r="F100" s="174">
        <v>0</v>
      </c>
      <c r="G100" s="174">
        <v>0</v>
      </c>
      <c r="H100" s="174">
        <v>0</v>
      </c>
      <c r="I100" s="174">
        <v>0</v>
      </c>
      <c r="J100" s="174">
        <v>0</v>
      </c>
      <c r="K100" s="174">
        <v>0</v>
      </c>
      <c r="L100" s="174">
        <v>0</v>
      </c>
      <c r="M100" s="174">
        <v>0</v>
      </c>
      <c r="N100" s="174">
        <v>0</v>
      </c>
      <c r="O100" s="174">
        <v>0</v>
      </c>
      <c r="P100" s="174">
        <v>0</v>
      </c>
      <c r="Q100" s="47">
        <v>0</v>
      </c>
      <c r="R100" s="262"/>
      <c r="S100" s="279"/>
      <c r="T100" s="230"/>
      <c r="U100" s="5" t="s">
        <v>262</v>
      </c>
      <c r="V100" s="173">
        <v>0</v>
      </c>
      <c r="W100" s="174">
        <v>0</v>
      </c>
      <c r="X100" s="174">
        <v>0</v>
      </c>
      <c r="Y100" s="174">
        <v>0</v>
      </c>
      <c r="Z100" s="174">
        <v>0</v>
      </c>
      <c r="AA100" s="174">
        <v>0</v>
      </c>
      <c r="AB100" s="174">
        <v>0</v>
      </c>
      <c r="AC100" s="174">
        <v>0</v>
      </c>
      <c r="AD100" s="174">
        <v>0</v>
      </c>
      <c r="AE100" s="174">
        <v>0</v>
      </c>
      <c r="AF100" s="174">
        <v>0</v>
      </c>
      <c r="AG100" s="174">
        <v>0</v>
      </c>
      <c r="AH100" s="47">
        <v>0</v>
      </c>
      <c r="AI100" s="262"/>
      <c r="AJ100" s="279"/>
      <c r="AK100" s="230"/>
      <c r="AL100" s="5" t="s">
        <v>262</v>
      </c>
      <c r="AM100" s="173">
        <v>0</v>
      </c>
      <c r="AN100" s="174">
        <v>0</v>
      </c>
      <c r="AO100" s="174">
        <v>0</v>
      </c>
      <c r="AP100" s="174">
        <v>0</v>
      </c>
      <c r="AQ100" s="174">
        <v>0</v>
      </c>
      <c r="AR100" s="174">
        <v>0</v>
      </c>
      <c r="AS100" s="174">
        <v>0</v>
      </c>
      <c r="AT100" s="174">
        <v>0</v>
      </c>
      <c r="AU100" s="174">
        <v>0</v>
      </c>
      <c r="AV100" s="174">
        <v>0</v>
      </c>
      <c r="AW100" s="174">
        <v>0</v>
      </c>
      <c r="AX100" s="174">
        <v>0</v>
      </c>
      <c r="AY100" s="47">
        <v>0</v>
      </c>
      <c r="AZ100" s="262"/>
      <c r="BA100" s="279"/>
      <c r="BB100" s="230"/>
      <c r="BC100" s="5" t="s">
        <v>262</v>
      </c>
      <c r="BD100" s="173">
        <v>0</v>
      </c>
      <c r="BE100" s="174">
        <v>0</v>
      </c>
      <c r="BF100" s="174">
        <v>0</v>
      </c>
      <c r="BG100" s="174">
        <v>0</v>
      </c>
      <c r="BH100" s="174">
        <v>0</v>
      </c>
      <c r="BI100" s="174">
        <v>0</v>
      </c>
      <c r="BJ100" s="174">
        <v>0</v>
      </c>
      <c r="BK100" s="174">
        <v>0</v>
      </c>
      <c r="BL100" s="174">
        <v>0</v>
      </c>
      <c r="BM100" s="174">
        <v>0</v>
      </c>
      <c r="BN100" s="174">
        <v>0</v>
      </c>
      <c r="BO100" s="174">
        <v>0</v>
      </c>
      <c r="BP100" s="47">
        <v>0</v>
      </c>
      <c r="BQ100" s="262"/>
      <c r="BR100" s="279"/>
      <c r="BS100" s="230"/>
      <c r="BT100" s="5" t="s">
        <v>262</v>
      </c>
      <c r="BU100" s="173">
        <v>0</v>
      </c>
      <c r="BV100" s="174">
        <v>0</v>
      </c>
      <c r="BW100" s="174">
        <v>0</v>
      </c>
      <c r="BX100" s="174">
        <v>0</v>
      </c>
      <c r="BY100" s="174">
        <v>0</v>
      </c>
      <c r="BZ100" s="174">
        <v>0</v>
      </c>
      <c r="CA100" s="174">
        <v>0</v>
      </c>
      <c r="CB100" s="174">
        <v>0</v>
      </c>
      <c r="CC100" s="174">
        <v>0</v>
      </c>
      <c r="CD100" s="174">
        <v>0</v>
      </c>
      <c r="CE100" s="174">
        <v>0</v>
      </c>
      <c r="CF100" s="174">
        <v>0</v>
      </c>
      <c r="CG100" s="47">
        <v>0</v>
      </c>
      <c r="CH100" s="181"/>
    </row>
    <row r="101" spans="1:86" s="2" customFormat="1">
      <c r="A101" s="167"/>
      <c r="D101" s="1" t="s">
        <v>142</v>
      </c>
      <c r="E101" s="175">
        <v>0</v>
      </c>
      <c r="F101" s="176"/>
      <c r="G101" s="176"/>
      <c r="H101" s="176"/>
      <c r="I101" s="176"/>
      <c r="J101" s="176"/>
      <c r="K101" s="176"/>
      <c r="L101" s="176"/>
      <c r="M101" s="176"/>
      <c r="N101" s="176"/>
      <c r="O101" s="176"/>
      <c r="P101" s="176"/>
      <c r="Q101" s="172"/>
      <c r="R101" s="263"/>
      <c r="S101" s="282"/>
      <c r="T101" s="9"/>
      <c r="U101" s="5" t="s">
        <v>142</v>
      </c>
      <c r="V101" s="175"/>
      <c r="W101" s="176"/>
      <c r="X101" s="176"/>
      <c r="Y101" s="176"/>
      <c r="Z101" s="176"/>
      <c r="AA101" s="176"/>
      <c r="AB101" s="176"/>
      <c r="AC101" s="176"/>
      <c r="AD101" s="176"/>
      <c r="AE101" s="176"/>
      <c r="AF101" s="176"/>
      <c r="AG101" s="176"/>
      <c r="AH101" s="172"/>
      <c r="AI101" s="263"/>
      <c r="AJ101" s="282"/>
      <c r="AK101" s="9"/>
      <c r="AL101" s="5" t="s">
        <v>142</v>
      </c>
      <c r="AM101" s="175"/>
      <c r="AN101" s="176"/>
      <c r="AO101" s="176"/>
      <c r="AP101" s="176"/>
      <c r="AQ101" s="176"/>
      <c r="AR101" s="176"/>
      <c r="AS101" s="176"/>
      <c r="AT101" s="176"/>
      <c r="AU101" s="176"/>
      <c r="AV101" s="176"/>
      <c r="AW101" s="176"/>
      <c r="AX101" s="176"/>
      <c r="AY101" s="172"/>
      <c r="AZ101" s="263"/>
      <c r="BA101" s="282"/>
      <c r="BB101" s="9"/>
      <c r="BC101" s="5" t="s">
        <v>142</v>
      </c>
      <c r="BD101" s="175"/>
      <c r="BE101" s="176"/>
      <c r="BF101" s="176"/>
      <c r="BG101" s="176"/>
      <c r="BH101" s="176"/>
      <c r="BI101" s="176"/>
      <c r="BJ101" s="176"/>
      <c r="BK101" s="176"/>
      <c r="BL101" s="176"/>
      <c r="BM101" s="176"/>
      <c r="BN101" s="176"/>
      <c r="BO101" s="176"/>
      <c r="BP101" s="172"/>
      <c r="BQ101" s="263"/>
      <c r="BR101" s="282"/>
      <c r="BS101" s="9"/>
      <c r="BT101" s="5" t="s">
        <v>142</v>
      </c>
      <c r="BU101" s="175"/>
      <c r="BV101" s="176"/>
      <c r="BW101" s="176"/>
      <c r="BX101" s="176"/>
      <c r="BY101" s="176"/>
      <c r="BZ101" s="176"/>
      <c r="CA101" s="176"/>
      <c r="CB101" s="176"/>
      <c r="CC101" s="176"/>
      <c r="CD101" s="176"/>
      <c r="CE101" s="176"/>
      <c r="CF101" s="176"/>
      <c r="CG101" s="172"/>
      <c r="CH101" s="183"/>
    </row>
    <row r="102" spans="1:86" s="2" customFormat="1">
      <c r="A102" s="167"/>
      <c r="D102" s="9"/>
      <c r="E102" s="29">
        <f>E100*E101</f>
        <v>0</v>
      </c>
      <c r="F102" s="30">
        <f>F100*F101</f>
        <v>0</v>
      </c>
      <c r="G102" s="30">
        <f t="shared" ref="G102" si="342">G100*G101</f>
        <v>0</v>
      </c>
      <c r="H102" s="30">
        <f t="shared" ref="H102" si="343">H100*H101</f>
        <v>0</v>
      </c>
      <c r="I102" s="30">
        <f t="shared" ref="I102" si="344">I100*I101</f>
        <v>0</v>
      </c>
      <c r="J102" s="30">
        <f t="shared" ref="J102" si="345">J100*J101</f>
        <v>0</v>
      </c>
      <c r="K102" s="30">
        <f t="shared" ref="K102" si="346">K100*K101</f>
        <v>0</v>
      </c>
      <c r="L102" s="30">
        <f t="shared" ref="L102" si="347">L100*L101</f>
        <v>0</v>
      </c>
      <c r="M102" s="30">
        <f t="shared" ref="M102" si="348">M100*M101</f>
        <v>0</v>
      </c>
      <c r="N102" s="30">
        <f t="shared" ref="N102" si="349">N100*N101</f>
        <v>0</v>
      </c>
      <c r="O102" s="30">
        <f t="shared" ref="O102" si="350">O100*O101</f>
        <v>0</v>
      </c>
      <c r="P102" s="30">
        <f t="shared" ref="P102" si="351">P100*P101</f>
        <v>0</v>
      </c>
      <c r="Q102" s="180">
        <f>Q100*Q101</f>
        <v>0</v>
      </c>
      <c r="R102" s="264">
        <f>SUM(E102:Q102)</f>
        <v>0</v>
      </c>
      <c r="S102" s="278"/>
      <c r="T102" s="230"/>
      <c r="U102" s="248"/>
      <c r="V102" s="29">
        <f>V100*V101</f>
        <v>0</v>
      </c>
      <c r="W102" s="30">
        <f>W100*W101</f>
        <v>0</v>
      </c>
      <c r="X102" s="30">
        <f t="shared" ref="X102:AG102" si="352">X100*X101</f>
        <v>0</v>
      </c>
      <c r="Y102" s="30">
        <f t="shared" si="352"/>
        <v>0</v>
      </c>
      <c r="Z102" s="30">
        <f t="shared" si="352"/>
        <v>0</v>
      </c>
      <c r="AA102" s="30">
        <f t="shared" si="352"/>
        <v>0</v>
      </c>
      <c r="AB102" s="30">
        <f t="shared" si="352"/>
        <v>0</v>
      </c>
      <c r="AC102" s="30">
        <f t="shared" si="352"/>
        <v>0</v>
      </c>
      <c r="AD102" s="30">
        <f t="shared" si="352"/>
        <v>0</v>
      </c>
      <c r="AE102" s="30">
        <f t="shared" si="352"/>
        <v>0</v>
      </c>
      <c r="AF102" s="30">
        <f t="shared" si="352"/>
        <v>0</v>
      </c>
      <c r="AG102" s="30">
        <f t="shared" si="352"/>
        <v>0</v>
      </c>
      <c r="AH102" s="180">
        <f>AH100*AH101</f>
        <v>0</v>
      </c>
      <c r="AI102" s="264">
        <f>SUM(V102:AH102)</f>
        <v>0</v>
      </c>
      <c r="AJ102" s="278"/>
      <c r="AK102" s="230"/>
      <c r="AL102" s="248"/>
      <c r="AM102" s="29">
        <f>AM100*AM101</f>
        <v>0</v>
      </c>
      <c r="AN102" s="30">
        <f>AN100*AN101</f>
        <v>0</v>
      </c>
      <c r="AO102" s="30">
        <f t="shared" ref="AO102:AX102" si="353">AO100*AO101</f>
        <v>0</v>
      </c>
      <c r="AP102" s="30">
        <f t="shared" si="353"/>
        <v>0</v>
      </c>
      <c r="AQ102" s="30">
        <f t="shared" si="353"/>
        <v>0</v>
      </c>
      <c r="AR102" s="30">
        <f t="shared" si="353"/>
        <v>0</v>
      </c>
      <c r="AS102" s="30">
        <f t="shared" si="353"/>
        <v>0</v>
      </c>
      <c r="AT102" s="30">
        <f t="shared" si="353"/>
        <v>0</v>
      </c>
      <c r="AU102" s="30">
        <f t="shared" si="353"/>
        <v>0</v>
      </c>
      <c r="AV102" s="30">
        <f t="shared" si="353"/>
        <v>0</v>
      </c>
      <c r="AW102" s="30">
        <f t="shared" si="353"/>
        <v>0</v>
      </c>
      <c r="AX102" s="30">
        <f t="shared" si="353"/>
        <v>0</v>
      </c>
      <c r="AY102" s="180">
        <f>AY100*AY101</f>
        <v>0</v>
      </c>
      <c r="AZ102" s="264">
        <f>SUM(AM102:AY102)</f>
        <v>0</v>
      </c>
      <c r="BA102" s="278"/>
      <c r="BB102" s="230"/>
      <c r="BC102" s="248"/>
      <c r="BD102" s="29">
        <f>BD100*BD101</f>
        <v>0</v>
      </c>
      <c r="BE102" s="30">
        <f>BE100*BE101</f>
        <v>0</v>
      </c>
      <c r="BF102" s="30">
        <f t="shared" ref="BF102:BO102" si="354">BF100*BF101</f>
        <v>0</v>
      </c>
      <c r="BG102" s="30">
        <f t="shared" si="354"/>
        <v>0</v>
      </c>
      <c r="BH102" s="30">
        <f t="shared" si="354"/>
        <v>0</v>
      </c>
      <c r="BI102" s="30">
        <f t="shared" si="354"/>
        <v>0</v>
      </c>
      <c r="BJ102" s="30">
        <f t="shared" si="354"/>
        <v>0</v>
      </c>
      <c r="BK102" s="30">
        <f t="shared" si="354"/>
        <v>0</v>
      </c>
      <c r="BL102" s="30">
        <f t="shared" si="354"/>
        <v>0</v>
      </c>
      <c r="BM102" s="30">
        <f t="shared" si="354"/>
        <v>0</v>
      </c>
      <c r="BN102" s="30">
        <f t="shared" si="354"/>
        <v>0</v>
      </c>
      <c r="BO102" s="30">
        <f t="shared" si="354"/>
        <v>0</v>
      </c>
      <c r="BP102" s="180">
        <f>BP100*BP101</f>
        <v>0</v>
      </c>
      <c r="BQ102" s="264">
        <f>SUM(BD102:BP102)</f>
        <v>0</v>
      </c>
      <c r="BR102" s="278"/>
      <c r="BS102" s="230"/>
      <c r="BT102" s="248"/>
      <c r="BU102" s="29">
        <f>BU100*BU101</f>
        <v>0</v>
      </c>
      <c r="BV102" s="30">
        <f>BV100*BV101</f>
        <v>0</v>
      </c>
      <c r="BW102" s="30">
        <f t="shared" ref="BW102:CF102" si="355">BW100*BW101</f>
        <v>0</v>
      </c>
      <c r="BX102" s="30">
        <f t="shared" si="355"/>
        <v>0</v>
      </c>
      <c r="BY102" s="30">
        <f t="shared" si="355"/>
        <v>0</v>
      </c>
      <c r="BZ102" s="30">
        <f t="shared" si="355"/>
        <v>0</v>
      </c>
      <c r="CA102" s="30">
        <f t="shared" si="355"/>
        <v>0</v>
      </c>
      <c r="CB102" s="30">
        <f t="shared" si="355"/>
        <v>0</v>
      </c>
      <c r="CC102" s="30">
        <f t="shared" si="355"/>
        <v>0</v>
      </c>
      <c r="CD102" s="30">
        <f t="shared" si="355"/>
        <v>0</v>
      </c>
      <c r="CE102" s="30">
        <f t="shared" si="355"/>
        <v>0</v>
      </c>
      <c r="CF102" s="30">
        <f t="shared" si="355"/>
        <v>0</v>
      </c>
      <c r="CG102" s="180">
        <f>CG100*CG101</f>
        <v>0</v>
      </c>
      <c r="CH102" s="193">
        <f>SUM(BU102:CG102)</f>
        <v>0</v>
      </c>
    </row>
    <row r="103" spans="1:86" s="2" customFormat="1">
      <c r="A103" s="5" t="s">
        <v>57</v>
      </c>
      <c r="B103" s="3" t="s">
        <v>173</v>
      </c>
      <c r="D103" s="1" t="s">
        <v>262</v>
      </c>
      <c r="E103" s="173">
        <v>0</v>
      </c>
      <c r="F103" s="174">
        <v>0</v>
      </c>
      <c r="G103" s="174">
        <v>0</v>
      </c>
      <c r="H103" s="174">
        <v>0</v>
      </c>
      <c r="I103" s="174">
        <v>0</v>
      </c>
      <c r="J103" s="174">
        <v>0</v>
      </c>
      <c r="K103" s="174">
        <v>0</v>
      </c>
      <c r="L103" s="174">
        <v>0</v>
      </c>
      <c r="M103" s="174">
        <v>0</v>
      </c>
      <c r="N103" s="174">
        <v>0</v>
      </c>
      <c r="O103" s="174">
        <v>0</v>
      </c>
      <c r="P103" s="174">
        <v>0</v>
      </c>
      <c r="Q103" s="47">
        <v>0</v>
      </c>
      <c r="R103" s="262"/>
      <c r="S103" s="279"/>
      <c r="T103" s="230"/>
      <c r="U103" s="5" t="s">
        <v>262</v>
      </c>
      <c r="V103" s="173">
        <v>0</v>
      </c>
      <c r="W103" s="174">
        <v>0</v>
      </c>
      <c r="X103" s="174">
        <v>0</v>
      </c>
      <c r="Y103" s="174">
        <v>0</v>
      </c>
      <c r="Z103" s="174">
        <v>0</v>
      </c>
      <c r="AA103" s="174">
        <v>0</v>
      </c>
      <c r="AB103" s="174">
        <v>0</v>
      </c>
      <c r="AC103" s="174">
        <v>0</v>
      </c>
      <c r="AD103" s="174">
        <v>0</v>
      </c>
      <c r="AE103" s="174">
        <v>0</v>
      </c>
      <c r="AF103" s="174">
        <v>0</v>
      </c>
      <c r="AG103" s="174">
        <v>0</v>
      </c>
      <c r="AH103" s="47">
        <v>0</v>
      </c>
      <c r="AI103" s="262"/>
      <c r="AJ103" s="279"/>
      <c r="AK103" s="230"/>
      <c r="AL103" s="5" t="s">
        <v>262</v>
      </c>
      <c r="AM103" s="173">
        <v>0</v>
      </c>
      <c r="AN103" s="174">
        <v>0</v>
      </c>
      <c r="AO103" s="174">
        <v>0</v>
      </c>
      <c r="AP103" s="174">
        <v>0</v>
      </c>
      <c r="AQ103" s="174">
        <v>0</v>
      </c>
      <c r="AR103" s="174">
        <v>0</v>
      </c>
      <c r="AS103" s="174">
        <v>0</v>
      </c>
      <c r="AT103" s="174">
        <v>0</v>
      </c>
      <c r="AU103" s="174">
        <v>0</v>
      </c>
      <c r="AV103" s="174">
        <v>0</v>
      </c>
      <c r="AW103" s="174">
        <v>0</v>
      </c>
      <c r="AX103" s="174">
        <v>0</v>
      </c>
      <c r="AY103" s="47">
        <v>0</v>
      </c>
      <c r="AZ103" s="262"/>
      <c r="BA103" s="279"/>
      <c r="BB103" s="230"/>
      <c r="BC103" s="5" t="s">
        <v>262</v>
      </c>
      <c r="BD103" s="173">
        <v>0</v>
      </c>
      <c r="BE103" s="174">
        <v>0</v>
      </c>
      <c r="BF103" s="174">
        <v>0</v>
      </c>
      <c r="BG103" s="174">
        <v>0</v>
      </c>
      <c r="BH103" s="174">
        <v>0</v>
      </c>
      <c r="BI103" s="174">
        <v>0</v>
      </c>
      <c r="BJ103" s="174">
        <v>0</v>
      </c>
      <c r="BK103" s="174">
        <v>0</v>
      </c>
      <c r="BL103" s="174">
        <v>0</v>
      </c>
      <c r="BM103" s="174">
        <v>0</v>
      </c>
      <c r="BN103" s="174">
        <v>0</v>
      </c>
      <c r="BO103" s="174">
        <v>0</v>
      </c>
      <c r="BP103" s="47">
        <v>0</v>
      </c>
      <c r="BQ103" s="262"/>
      <c r="BR103" s="279"/>
      <c r="BS103" s="230"/>
      <c r="BT103" s="5" t="s">
        <v>262</v>
      </c>
      <c r="BU103" s="173">
        <v>0</v>
      </c>
      <c r="BV103" s="174">
        <v>0</v>
      </c>
      <c r="BW103" s="174">
        <v>0</v>
      </c>
      <c r="BX103" s="174">
        <v>0</v>
      </c>
      <c r="BY103" s="174">
        <v>0</v>
      </c>
      <c r="BZ103" s="174">
        <v>0</v>
      </c>
      <c r="CA103" s="174">
        <v>0</v>
      </c>
      <c r="CB103" s="174">
        <v>0</v>
      </c>
      <c r="CC103" s="174">
        <v>0</v>
      </c>
      <c r="CD103" s="174">
        <v>0</v>
      </c>
      <c r="CE103" s="174">
        <v>0</v>
      </c>
      <c r="CF103" s="174">
        <v>0</v>
      </c>
      <c r="CG103" s="47">
        <v>0</v>
      </c>
      <c r="CH103" s="181"/>
    </row>
    <row r="104" spans="1:86" s="2" customFormat="1">
      <c r="A104" s="167"/>
      <c r="D104" s="1" t="s">
        <v>142</v>
      </c>
      <c r="E104" s="175">
        <v>0</v>
      </c>
      <c r="F104" s="176"/>
      <c r="G104" s="176"/>
      <c r="H104" s="176"/>
      <c r="I104" s="176"/>
      <c r="J104" s="176"/>
      <c r="K104" s="176"/>
      <c r="L104" s="176"/>
      <c r="M104" s="176"/>
      <c r="N104" s="176"/>
      <c r="O104" s="176"/>
      <c r="P104" s="176"/>
      <c r="Q104" s="172"/>
      <c r="R104" s="263"/>
      <c r="S104" s="282"/>
      <c r="T104" s="9"/>
      <c r="U104" s="5" t="s">
        <v>142</v>
      </c>
      <c r="V104" s="175"/>
      <c r="W104" s="176"/>
      <c r="X104" s="176"/>
      <c r="Y104" s="176"/>
      <c r="Z104" s="176"/>
      <c r="AA104" s="176"/>
      <c r="AB104" s="176"/>
      <c r="AC104" s="176"/>
      <c r="AD104" s="176"/>
      <c r="AE104" s="176"/>
      <c r="AF104" s="176"/>
      <c r="AG104" s="176"/>
      <c r="AH104" s="172"/>
      <c r="AI104" s="263"/>
      <c r="AJ104" s="282"/>
      <c r="AK104" s="9"/>
      <c r="AL104" s="5" t="s">
        <v>142</v>
      </c>
      <c r="AM104" s="175"/>
      <c r="AN104" s="176"/>
      <c r="AO104" s="176"/>
      <c r="AP104" s="176"/>
      <c r="AQ104" s="176"/>
      <c r="AR104" s="176"/>
      <c r="AS104" s="176"/>
      <c r="AT104" s="176"/>
      <c r="AU104" s="176"/>
      <c r="AV104" s="176"/>
      <c r="AW104" s="176"/>
      <c r="AX104" s="176"/>
      <c r="AY104" s="172"/>
      <c r="AZ104" s="263"/>
      <c r="BA104" s="282"/>
      <c r="BB104" s="9"/>
      <c r="BC104" s="5" t="s">
        <v>142</v>
      </c>
      <c r="BD104" s="175"/>
      <c r="BE104" s="176"/>
      <c r="BF104" s="176"/>
      <c r="BG104" s="176"/>
      <c r="BH104" s="176"/>
      <c r="BI104" s="176"/>
      <c r="BJ104" s="176"/>
      <c r="BK104" s="176"/>
      <c r="BL104" s="176"/>
      <c r="BM104" s="176"/>
      <c r="BN104" s="176"/>
      <c r="BO104" s="176"/>
      <c r="BP104" s="172"/>
      <c r="BQ104" s="263"/>
      <c r="BR104" s="282"/>
      <c r="BS104" s="9"/>
      <c r="BT104" s="5" t="s">
        <v>142</v>
      </c>
      <c r="BU104" s="175"/>
      <c r="BV104" s="176"/>
      <c r="BW104" s="176"/>
      <c r="BX104" s="176"/>
      <c r="BY104" s="176"/>
      <c r="BZ104" s="176"/>
      <c r="CA104" s="176"/>
      <c r="CB104" s="176"/>
      <c r="CC104" s="176"/>
      <c r="CD104" s="176"/>
      <c r="CE104" s="176"/>
      <c r="CF104" s="176"/>
      <c r="CG104" s="172"/>
      <c r="CH104" s="183"/>
    </row>
    <row r="105" spans="1:86" s="2" customFormat="1">
      <c r="A105" s="167"/>
      <c r="D105" s="21"/>
      <c r="E105" s="29">
        <f>E103*E104</f>
        <v>0</v>
      </c>
      <c r="F105" s="30">
        <f>F103*F104</f>
        <v>0</v>
      </c>
      <c r="G105" s="30">
        <f t="shared" ref="G105" si="356">G103*G104</f>
        <v>0</v>
      </c>
      <c r="H105" s="30">
        <f t="shared" ref="H105" si="357">H103*H104</f>
        <v>0</v>
      </c>
      <c r="I105" s="30">
        <f t="shared" ref="I105" si="358">I103*I104</f>
        <v>0</v>
      </c>
      <c r="J105" s="30">
        <f t="shared" ref="J105" si="359">J103*J104</f>
        <v>0</v>
      </c>
      <c r="K105" s="30">
        <f t="shared" ref="K105" si="360">K103*K104</f>
        <v>0</v>
      </c>
      <c r="L105" s="30">
        <f t="shared" ref="L105" si="361">L103*L104</f>
        <v>0</v>
      </c>
      <c r="M105" s="30">
        <f t="shared" ref="M105" si="362">M103*M104</f>
        <v>0</v>
      </c>
      <c r="N105" s="30">
        <f t="shared" ref="N105" si="363">N103*N104</f>
        <v>0</v>
      </c>
      <c r="O105" s="30">
        <f t="shared" ref="O105" si="364">O103*O104</f>
        <v>0</v>
      </c>
      <c r="P105" s="30">
        <f t="shared" ref="P105" si="365">P103*P104</f>
        <v>0</v>
      </c>
      <c r="Q105" s="180">
        <f>Q103*Q104</f>
        <v>0</v>
      </c>
      <c r="R105" s="264">
        <f>SUM(E105:Q105)</f>
        <v>0</v>
      </c>
      <c r="S105" s="278"/>
      <c r="T105" s="230"/>
      <c r="U105" s="247"/>
      <c r="V105" s="29">
        <f>V103*V104</f>
        <v>0</v>
      </c>
      <c r="W105" s="30">
        <f>W103*W104</f>
        <v>0</v>
      </c>
      <c r="X105" s="30">
        <f t="shared" ref="X105:AG105" si="366">X103*X104</f>
        <v>0</v>
      </c>
      <c r="Y105" s="30">
        <f t="shared" si="366"/>
        <v>0</v>
      </c>
      <c r="Z105" s="30">
        <f t="shared" si="366"/>
        <v>0</v>
      </c>
      <c r="AA105" s="30">
        <f t="shared" si="366"/>
        <v>0</v>
      </c>
      <c r="AB105" s="30">
        <f t="shared" si="366"/>
        <v>0</v>
      </c>
      <c r="AC105" s="30">
        <f t="shared" si="366"/>
        <v>0</v>
      </c>
      <c r="AD105" s="30">
        <f t="shared" si="366"/>
        <v>0</v>
      </c>
      <c r="AE105" s="30">
        <f t="shared" si="366"/>
        <v>0</v>
      </c>
      <c r="AF105" s="30">
        <f t="shared" si="366"/>
        <v>0</v>
      </c>
      <c r="AG105" s="30">
        <f t="shared" si="366"/>
        <v>0</v>
      </c>
      <c r="AH105" s="180">
        <f>AH103*AH104</f>
        <v>0</v>
      </c>
      <c r="AI105" s="264">
        <f>SUM(V105:AH105)</f>
        <v>0</v>
      </c>
      <c r="AJ105" s="278"/>
      <c r="AK105" s="230"/>
      <c r="AL105" s="247"/>
      <c r="AM105" s="29">
        <f>AM103*AM104</f>
        <v>0</v>
      </c>
      <c r="AN105" s="30">
        <f>AN103*AN104</f>
        <v>0</v>
      </c>
      <c r="AO105" s="30">
        <f t="shared" ref="AO105:AX105" si="367">AO103*AO104</f>
        <v>0</v>
      </c>
      <c r="AP105" s="30">
        <f t="shared" si="367"/>
        <v>0</v>
      </c>
      <c r="AQ105" s="30">
        <f t="shared" si="367"/>
        <v>0</v>
      </c>
      <c r="AR105" s="30">
        <f t="shared" si="367"/>
        <v>0</v>
      </c>
      <c r="AS105" s="30">
        <f t="shared" si="367"/>
        <v>0</v>
      </c>
      <c r="AT105" s="30">
        <f t="shared" si="367"/>
        <v>0</v>
      </c>
      <c r="AU105" s="30">
        <f t="shared" si="367"/>
        <v>0</v>
      </c>
      <c r="AV105" s="30">
        <f t="shared" si="367"/>
        <v>0</v>
      </c>
      <c r="AW105" s="30">
        <f t="shared" si="367"/>
        <v>0</v>
      </c>
      <c r="AX105" s="30">
        <f t="shared" si="367"/>
        <v>0</v>
      </c>
      <c r="AY105" s="180">
        <f>AY103*AY104</f>
        <v>0</v>
      </c>
      <c r="AZ105" s="264">
        <f>SUM(AM105:AY105)</f>
        <v>0</v>
      </c>
      <c r="BA105" s="278"/>
      <c r="BB105" s="230"/>
      <c r="BC105" s="247"/>
      <c r="BD105" s="29">
        <f>BD103*BD104</f>
        <v>0</v>
      </c>
      <c r="BE105" s="30">
        <f>BE103*BE104</f>
        <v>0</v>
      </c>
      <c r="BF105" s="30">
        <f t="shared" ref="BF105:BO105" si="368">BF103*BF104</f>
        <v>0</v>
      </c>
      <c r="BG105" s="30">
        <f t="shared" si="368"/>
        <v>0</v>
      </c>
      <c r="BH105" s="30">
        <f t="shared" si="368"/>
        <v>0</v>
      </c>
      <c r="BI105" s="30">
        <f t="shared" si="368"/>
        <v>0</v>
      </c>
      <c r="BJ105" s="30">
        <f t="shared" si="368"/>
        <v>0</v>
      </c>
      <c r="BK105" s="30">
        <f t="shared" si="368"/>
        <v>0</v>
      </c>
      <c r="BL105" s="30">
        <f t="shared" si="368"/>
        <v>0</v>
      </c>
      <c r="BM105" s="30">
        <f t="shared" si="368"/>
        <v>0</v>
      </c>
      <c r="BN105" s="30">
        <f t="shared" si="368"/>
        <v>0</v>
      </c>
      <c r="BO105" s="30">
        <f t="shared" si="368"/>
        <v>0</v>
      </c>
      <c r="BP105" s="180">
        <f>BP103*BP104</f>
        <v>0</v>
      </c>
      <c r="BQ105" s="264">
        <f>SUM(BD105:BP105)</f>
        <v>0</v>
      </c>
      <c r="BR105" s="278"/>
      <c r="BS105" s="230"/>
      <c r="BT105" s="247"/>
      <c r="BU105" s="29">
        <f>BU103*BU104</f>
        <v>0</v>
      </c>
      <c r="BV105" s="30">
        <f>BV103*BV104</f>
        <v>0</v>
      </c>
      <c r="BW105" s="30">
        <f t="shared" ref="BW105:CF105" si="369">BW103*BW104</f>
        <v>0</v>
      </c>
      <c r="BX105" s="30">
        <f t="shared" si="369"/>
        <v>0</v>
      </c>
      <c r="BY105" s="30">
        <f t="shared" si="369"/>
        <v>0</v>
      </c>
      <c r="BZ105" s="30">
        <f t="shared" si="369"/>
        <v>0</v>
      </c>
      <c r="CA105" s="30">
        <f t="shared" si="369"/>
        <v>0</v>
      </c>
      <c r="CB105" s="30">
        <f t="shared" si="369"/>
        <v>0</v>
      </c>
      <c r="CC105" s="30">
        <f t="shared" si="369"/>
        <v>0</v>
      </c>
      <c r="CD105" s="30">
        <f t="shared" si="369"/>
        <v>0</v>
      </c>
      <c r="CE105" s="30">
        <f t="shared" si="369"/>
        <v>0</v>
      </c>
      <c r="CF105" s="30">
        <f t="shared" si="369"/>
        <v>0</v>
      </c>
      <c r="CG105" s="180">
        <f>CG103*CG104</f>
        <v>0</v>
      </c>
      <c r="CH105" s="193">
        <f>SUM(BU105:CG105)</f>
        <v>0</v>
      </c>
    </row>
    <row r="106" spans="1:86" s="2" customFormat="1">
      <c r="A106" s="5" t="s">
        <v>272</v>
      </c>
      <c r="B106" s="3" t="s">
        <v>273</v>
      </c>
      <c r="D106" s="3" t="s">
        <v>262</v>
      </c>
      <c r="E106" s="173">
        <v>0</v>
      </c>
      <c r="F106" s="174">
        <v>0</v>
      </c>
      <c r="G106" s="174">
        <v>0</v>
      </c>
      <c r="H106" s="174">
        <v>0</v>
      </c>
      <c r="I106" s="174">
        <v>0</v>
      </c>
      <c r="J106" s="174">
        <v>0</v>
      </c>
      <c r="K106" s="174">
        <v>0</v>
      </c>
      <c r="L106" s="174">
        <v>0</v>
      </c>
      <c r="M106" s="174">
        <v>0</v>
      </c>
      <c r="N106" s="174">
        <v>0</v>
      </c>
      <c r="O106" s="174">
        <v>0</v>
      </c>
      <c r="P106" s="174">
        <v>0</v>
      </c>
      <c r="Q106" s="47">
        <v>0</v>
      </c>
      <c r="R106" s="262"/>
      <c r="S106" s="279"/>
      <c r="T106" s="230"/>
      <c r="U106" s="20" t="s">
        <v>262</v>
      </c>
      <c r="V106" s="173">
        <v>0</v>
      </c>
      <c r="W106" s="174">
        <v>0</v>
      </c>
      <c r="X106" s="174">
        <v>0</v>
      </c>
      <c r="Y106" s="174">
        <v>0</v>
      </c>
      <c r="Z106" s="174">
        <v>0</v>
      </c>
      <c r="AA106" s="174">
        <v>0</v>
      </c>
      <c r="AB106" s="174">
        <v>0</v>
      </c>
      <c r="AC106" s="174">
        <v>0</v>
      </c>
      <c r="AD106" s="174">
        <v>0</v>
      </c>
      <c r="AE106" s="174">
        <v>0</v>
      </c>
      <c r="AF106" s="174">
        <v>0</v>
      </c>
      <c r="AG106" s="174">
        <v>0</v>
      </c>
      <c r="AH106" s="47">
        <v>0</v>
      </c>
      <c r="AI106" s="262"/>
      <c r="AJ106" s="279"/>
      <c r="AK106" s="230"/>
      <c r="AL106" s="20" t="s">
        <v>262</v>
      </c>
      <c r="AM106" s="173">
        <v>0</v>
      </c>
      <c r="AN106" s="174">
        <v>0</v>
      </c>
      <c r="AO106" s="174">
        <v>0</v>
      </c>
      <c r="AP106" s="174">
        <v>0</v>
      </c>
      <c r="AQ106" s="174">
        <v>0</v>
      </c>
      <c r="AR106" s="174">
        <v>0</v>
      </c>
      <c r="AS106" s="174">
        <v>0</v>
      </c>
      <c r="AT106" s="174">
        <v>0</v>
      </c>
      <c r="AU106" s="174">
        <v>0</v>
      </c>
      <c r="AV106" s="174">
        <v>0</v>
      </c>
      <c r="AW106" s="174">
        <v>0</v>
      </c>
      <c r="AX106" s="174">
        <v>0</v>
      </c>
      <c r="AY106" s="47">
        <v>0</v>
      </c>
      <c r="AZ106" s="262"/>
      <c r="BA106" s="279"/>
      <c r="BB106" s="230"/>
      <c r="BC106" s="20" t="s">
        <v>262</v>
      </c>
      <c r="BD106" s="173">
        <v>0</v>
      </c>
      <c r="BE106" s="174">
        <v>0</v>
      </c>
      <c r="BF106" s="174">
        <v>0</v>
      </c>
      <c r="BG106" s="174">
        <v>0</v>
      </c>
      <c r="BH106" s="174">
        <v>0</v>
      </c>
      <c r="BI106" s="174">
        <v>0</v>
      </c>
      <c r="BJ106" s="174">
        <v>0</v>
      </c>
      <c r="BK106" s="174">
        <v>0</v>
      </c>
      <c r="BL106" s="174">
        <v>0</v>
      </c>
      <c r="BM106" s="174">
        <v>0</v>
      </c>
      <c r="BN106" s="174">
        <v>0</v>
      </c>
      <c r="BO106" s="174">
        <v>0</v>
      </c>
      <c r="BP106" s="47">
        <v>0</v>
      </c>
      <c r="BQ106" s="262"/>
      <c r="BR106" s="279"/>
      <c r="BS106" s="230"/>
      <c r="BT106" s="20" t="s">
        <v>262</v>
      </c>
      <c r="BU106" s="173">
        <v>0</v>
      </c>
      <c r="BV106" s="174">
        <v>0</v>
      </c>
      <c r="BW106" s="174">
        <v>0</v>
      </c>
      <c r="BX106" s="174">
        <v>0</v>
      </c>
      <c r="BY106" s="174">
        <v>0</v>
      </c>
      <c r="BZ106" s="174">
        <v>0</v>
      </c>
      <c r="CA106" s="174">
        <v>0</v>
      </c>
      <c r="CB106" s="174">
        <v>0</v>
      </c>
      <c r="CC106" s="174">
        <v>0</v>
      </c>
      <c r="CD106" s="174">
        <v>0</v>
      </c>
      <c r="CE106" s="174">
        <v>0</v>
      </c>
      <c r="CF106" s="174">
        <v>0</v>
      </c>
      <c r="CG106" s="47">
        <v>0</v>
      </c>
      <c r="CH106" s="181"/>
    </row>
    <row r="107" spans="1:86" s="2" customFormat="1">
      <c r="A107" s="167"/>
      <c r="D107" s="3" t="s">
        <v>142</v>
      </c>
      <c r="E107" s="175">
        <v>0</v>
      </c>
      <c r="F107" s="176"/>
      <c r="G107" s="176"/>
      <c r="H107" s="176"/>
      <c r="I107" s="176"/>
      <c r="J107" s="176"/>
      <c r="K107" s="176"/>
      <c r="L107" s="176"/>
      <c r="M107" s="176"/>
      <c r="N107" s="176"/>
      <c r="O107" s="176"/>
      <c r="P107" s="176"/>
      <c r="Q107" s="172"/>
      <c r="R107" s="263"/>
      <c r="S107" s="282"/>
      <c r="T107" s="9"/>
      <c r="U107" s="20" t="s">
        <v>142</v>
      </c>
      <c r="V107" s="175"/>
      <c r="W107" s="176"/>
      <c r="X107" s="176"/>
      <c r="Y107" s="176"/>
      <c r="Z107" s="176"/>
      <c r="AA107" s="176"/>
      <c r="AB107" s="176"/>
      <c r="AC107" s="176"/>
      <c r="AD107" s="176"/>
      <c r="AE107" s="176"/>
      <c r="AF107" s="176"/>
      <c r="AG107" s="176"/>
      <c r="AH107" s="172"/>
      <c r="AI107" s="263"/>
      <c r="AJ107" s="282"/>
      <c r="AK107" s="9"/>
      <c r="AL107" s="20" t="s">
        <v>142</v>
      </c>
      <c r="AM107" s="175"/>
      <c r="AN107" s="176"/>
      <c r="AO107" s="176"/>
      <c r="AP107" s="176"/>
      <c r="AQ107" s="176"/>
      <c r="AR107" s="176"/>
      <c r="AS107" s="176"/>
      <c r="AT107" s="176"/>
      <c r="AU107" s="176"/>
      <c r="AV107" s="176"/>
      <c r="AW107" s="176"/>
      <c r="AX107" s="176"/>
      <c r="AY107" s="172"/>
      <c r="AZ107" s="263"/>
      <c r="BA107" s="282"/>
      <c r="BB107" s="9"/>
      <c r="BC107" s="20" t="s">
        <v>142</v>
      </c>
      <c r="BD107" s="175"/>
      <c r="BE107" s="176"/>
      <c r="BF107" s="176"/>
      <c r="BG107" s="176"/>
      <c r="BH107" s="176"/>
      <c r="BI107" s="176"/>
      <c r="BJ107" s="176"/>
      <c r="BK107" s="176"/>
      <c r="BL107" s="176"/>
      <c r="BM107" s="176"/>
      <c r="BN107" s="176"/>
      <c r="BO107" s="176"/>
      <c r="BP107" s="172"/>
      <c r="BQ107" s="263"/>
      <c r="BR107" s="282"/>
      <c r="BS107" s="9"/>
      <c r="BT107" s="20" t="s">
        <v>142</v>
      </c>
      <c r="BU107" s="175"/>
      <c r="BV107" s="176"/>
      <c r="BW107" s="176"/>
      <c r="BX107" s="176"/>
      <c r="BY107" s="176"/>
      <c r="BZ107" s="176"/>
      <c r="CA107" s="176"/>
      <c r="CB107" s="176"/>
      <c r="CC107" s="176"/>
      <c r="CD107" s="176"/>
      <c r="CE107" s="176"/>
      <c r="CF107" s="176"/>
      <c r="CG107" s="172"/>
      <c r="CH107" s="183"/>
    </row>
    <row r="108" spans="1:86" s="2" customFormat="1">
      <c r="A108" s="201"/>
      <c r="B108" s="4"/>
      <c r="C108" s="4"/>
      <c r="D108" s="189"/>
      <c r="E108" s="61">
        <f>E106*E107</f>
        <v>0</v>
      </c>
      <c r="F108" s="54">
        <f>F106*F107</f>
        <v>0</v>
      </c>
      <c r="G108" s="54">
        <f t="shared" ref="G108" si="370">G106*G107</f>
        <v>0</v>
      </c>
      <c r="H108" s="54">
        <f t="shared" ref="H108" si="371">H106*H107</f>
        <v>0</v>
      </c>
      <c r="I108" s="54">
        <f t="shared" ref="I108" si="372">I106*I107</f>
        <v>0</v>
      </c>
      <c r="J108" s="54">
        <f t="shared" ref="J108" si="373">J106*J107</f>
        <v>0</v>
      </c>
      <c r="K108" s="54">
        <f t="shared" ref="K108" si="374">K106*K107</f>
        <v>0</v>
      </c>
      <c r="L108" s="54">
        <f t="shared" ref="L108" si="375">L106*L107</f>
        <v>0</v>
      </c>
      <c r="M108" s="54">
        <f t="shared" ref="M108" si="376">M106*M107</f>
        <v>0</v>
      </c>
      <c r="N108" s="54">
        <f t="shared" ref="N108" si="377">N106*N107</f>
        <v>0</v>
      </c>
      <c r="O108" s="54">
        <f t="shared" ref="O108" si="378">O106*O107</f>
        <v>0</v>
      </c>
      <c r="P108" s="54">
        <f t="shared" ref="P108" si="379">P106*P107</f>
        <v>0</v>
      </c>
      <c r="Q108" s="190">
        <f>Q106*Q107</f>
        <v>0</v>
      </c>
      <c r="R108" s="265">
        <f>SUM(E108:Q108)</f>
        <v>0</v>
      </c>
      <c r="S108" s="283"/>
      <c r="T108" s="235"/>
      <c r="U108" s="249"/>
      <c r="V108" s="61">
        <f>V106*V107</f>
        <v>0</v>
      </c>
      <c r="W108" s="54">
        <f>W106*W107</f>
        <v>0</v>
      </c>
      <c r="X108" s="54">
        <f t="shared" ref="X108:AG108" si="380">X106*X107</f>
        <v>0</v>
      </c>
      <c r="Y108" s="54">
        <f t="shared" si="380"/>
        <v>0</v>
      </c>
      <c r="Z108" s="54">
        <f t="shared" si="380"/>
        <v>0</v>
      </c>
      <c r="AA108" s="54">
        <f t="shared" si="380"/>
        <v>0</v>
      </c>
      <c r="AB108" s="54">
        <f t="shared" si="380"/>
        <v>0</v>
      </c>
      <c r="AC108" s="54">
        <f t="shared" si="380"/>
        <v>0</v>
      </c>
      <c r="AD108" s="54">
        <f t="shared" si="380"/>
        <v>0</v>
      </c>
      <c r="AE108" s="54">
        <f t="shared" si="380"/>
        <v>0</v>
      </c>
      <c r="AF108" s="54">
        <f t="shared" si="380"/>
        <v>0</v>
      </c>
      <c r="AG108" s="54">
        <f t="shared" si="380"/>
        <v>0</v>
      </c>
      <c r="AH108" s="190">
        <f>AH106*AH107</f>
        <v>0</v>
      </c>
      <c r="AI108" s="265">
        <f>SUM(V108:AH108)</f>
        <v>0</v>
      </c>
      <c r="AJ108" s="283"/>
      <c r="AK108" s="235"/>
      <c r="AL108" s="249"/>
      <c r="AM108" s="61">
        <f>AM106*AM107</f>
        <v>0</v>
      </c>
      <c r="AN108" s="54">
        <f>AN106*AN107</f>
        <v>0</v>
      </c>
      <c r="AO108" s="54">
        <f t="shared" ref="AO108:AX108" si="381">AO106*AO107</f>
        <v>0</v>
      </c>
      <c r="AP108" s="54">
        <f t="shared" si="381"/>
        <v>0</v>
      </c>
      <c r="AQ108" s="54">
        <f t="shared" si="381"/>
        <v>0</v>
      </c>
      <c r="AR108" s="54">
        <f t="shared" si="381"/>
        <v>0</v>
      </c>
      <c r="AS108" s="54">
        <f t="shared" si="381"/>
        <v>0</v>
      </c>
      <c r="AT108" s="54">
        <f t="shared" si="381"/>
        <v>0</v>
      </c>
      <c r="AU108" s="54">
        <f t="shared" si="381"/>
        <v>0</v>
      </c>
      <c r="AV108" s="54">
        <f t="shared" si="381"/>
        <v>0</v>
      </c>
      <c r="AW108" s="54">
        <f t="shared" si="381"/>
        <v>0</v>
      </c>
      <c r="AX108" s="54">
        <f t="shared" si="381"/>
        <v>0</v>
      </c>
      <c r="AY108" s="190">
        <f>AY106*AY107</f>
        <v>0</v>
      </c>
      <c r="AZ108" s="265">
        <f>SUM(AM108:AY108)</f>
        <v>0</v>
      </c>
      <c r="BA108" s="283"/>
      <c r="BB108" s="235"/>
      <c r="BC108" s="249"/>
      <c r="BD108" s="61">
        <f>BD106*BD107</f>
        <v>0</v>
      </c>
      <c r="BE108" s="54">
        <f>BE106*BE107</f>
        <v>0</v>
      </c>
      <c r="BF108" s="54">
        <f t="shared" ref="BF108:BO108" si="382">BF106*BF107</f>
        <v>0</v>
      </c>
      <c r="BG108" s="54">
        <f t="shared" si="382"/>
        <v>0</v>
      </c>
      <c r="BH108" s="54">
        <f t="shared" si="382"/>
        <v>0</v>
      </c>
      <c r="BI108" s="54">
        <f t="shared" si="382"/>
        <v>0</v>
      </c>
      <c r="BJ108" s="54">
        <f t="shared" si="382"/>
        <v>0</v>
      </c>
      <c r="BK108" s="54">
        <f t="shared" si="382"/>
        <v>0</v>
      </c>
      <c r="BL108" s="54">
        <f t="shared" si="382"/>
        <v>0</v>
      </c>
      <c r="BM108" s="54">
        <f t="shared" si="382"/>
        <v>0</v>
      </c>
      <c r="BN108" s="54">
        <f t="shared" si="382"/>
        <v>0</v>
      </c>
      <c r="BO108" s="54">
        <f t="shared" si="382"/>
        <v>0</v>
      </c>
      <c r="BP108" s="190">
        <f>BP106*BP107</f>
        <v>0</v>
      </c>
      <c r="BQ108" s="265">
        <f>SUM(BD108:BP108)</f>
        <v>0</v>
      </c>
      <c r="BR108" s="283"/>
      <c r="BS108" s="235"/>
      <c r="BT108" s="249"/>
      <c r="BU108" s="61">
        <f>BU106*BU107</f>
        <v>0</v>
      </c>
      <c r="BV108" s="54">
        <f>BV106*BV107</f>
        <v>0</v>
      </c>
      <c r="BW108" s="54">
        <f t="shared" ref="BW108:CF108" si="383">BW106*BW107</f>
        <v>0</v>
      </c>
      <c r="BX108" s="54">
        <f t="shared" si="383"/>
        <v>0</v>
      </c>
      <c r="BY108" s="54">
        <f t="shared" si="383"/>
        <v>0</v>
      </c>
      <c r="BZ108" s="54">
        <f t="shared" si="383"/>
        <v>0</v>
      </c>
      <c r="CA108" s="54">
        <f t="shared" si="383"/>
        <v>0</v>
      </c>
      <c r="CB108" s="54">
        <f t="shared" si="383"/>
        <v>0</v>
      </c>
      <c r="CC108" s="54">
        <f t="shared" si="383"/>
        <v>0</v>
      </c>
      <c r="CD108" s="54">
        <f t="shared" si="383"/>
        <v>0</v>
      </c>
      <c r="CE108" s="54">
        <f t="shared" si="383"/>
        <v>0</v>
      </c>
      <c r="CF108" s="54">
        <f t="shared" si="383"/>
        <v>0</v>
      </c>
      <c r="CG108" s="190">
        <f>CG106*CG107</f>
        <v>0</v>
      </c>
      <c r="CH108" s="191">
        <f>SUM(BU108:CG108)</f>
        <v>0</v>
      </c>
    </row>
    <row r="109" spans="1:86" s="2" customFormat="1">
      <c r="A109" s="167"/>
      <c r="B109" s="2" t="s">
        <v>383</v>
      </c>
      <c r="D109" s="194"/>
      <c r="E109" s="210">
        <f>E99+E102+E105+E108</f>
        <v>0</v>
      </c>
      <c r="F109" s="211">
        <f t="shared" ref="F109:R109" si="384">F99+F102+F105+F108</f>
        <v>0</v>
      </c>
      <c r="G109" s="211">
        <f t="shared" si="384"/>
        <v>0</v>
      </c>
      <c r="H109" s="211">
        <f t="shared" si="384"/>
        <v>0</v>
      </c>
      <c r="I109" s="211">
        <f t="shared" si="384"/>
        <v>0</v>
      </c>
      <c r="J109" s="211">
        <f t="shared" si="384"/>
        <v>0</v>
      </c>
      <c r="K109" s="211">
        <f t="shared" si="384"/>
        <v>0</v>
      </c>
      <c r="L109" s="211">
        <f t="shared" si="384"/>
        <v>0</v>
      </c>
      <c r="M109" s="211">
        <f t="shared" si="384"/>
        <v>0</v>
      </c>
      <c r="N109" s="211">
        <f t="shared" si="384"/>
        <v>0</v>
      </c>
      <c r="O109" s="211">
        <f t="shared" si="384"/>
        <v>0</v>
      </c>
      <c r="P109" s="211">
        <f t="shared" si="384"/>
        <v>0</v>
      </c>
      <c r="Q109" s="212">
        <f t="shared" si="384"/>
        <v>0</v>
      </c>
      <c r="R109" s="239">
        <f t="shared" si="384"/>
        <v>0</v>
      </c>
      <c r="S109" s="287"/>
      <c r="T109" s="239"/>
      <c r="U109" s="250"/>
      <c r="V109" s="210">
        <f>V99+V102+V105+V108</f>
        <v>0</v>
      </c>
      <c r="W109" s="211">
        <f t="shared" ref="W109:AI109" si="385">W99+W102+W105+W108</f>
        <v>0</v>
      </c>
      <c r="X109" s="211">
        <f t="shared" si="385"/>
        <v>0</v>
      </c>
      <c r="Y109" s="211">
        <f t="shared" si="385"/>
        <v>0</v>
      </c>
      <c r="Z109" s="211">
        <f t="shared" si="385"/>
        <v>0</v>
      </c>
      <c r="AA109" s="211">
        <f t="shared" si="385"/>
        <v>0</v>
      </c>
      <c r="AB109" s="211">
        <f t="shared" si="385"/>
        <v>0</v>
      </c>
      <c r="AC109" s="211">
        <f t="shared" si="385"/>
        <v>0</v>
      </c>
      <c r="AD109" s="211">
        <f t="shared" si="385"/>
        <v>0</v>
      </c>
      <c r="AE109" s="211">
        <f t="shared" si="385"/>
        <v>0</v>
      </c>
      <c r="AF109" s="211">
        <f t="shared" si="385"/>
        <v>0</v>
      </c>
      <c r="AG109" s="211">
        <f t="shared" si="385"/>
        <v>0</v>
      </c>
      <c r="AH109" s="212">
        <f t="shared" si="385"/>
        <v>0</v>
      </c>
      <c r="AI109" s="239">
        <f t="shared" si="385"/>
        <v>0</v>
      </c>
      <c r="AJ109" s="287"/>
      <c r="AK109" s="239"/>
      <c r="AL109" s="250"/>
      <c r="AM109" s="210">
        <f>AM99+AM102+AM105+AM108</f>
        <v>0</v>
      </c>
      <c r="AN109" s="211">
        <f t="shared" ref="AN109:AZ109" si="386">AN99+AN102+AN105+AN108</f>
        <v>0</v>
      </c>
      <c r="AO109" s="211">
        <f t="shared" si="386"/>
        <v>0</v>
      </c>
      <c r="AP109" s="211">
        <f t="shared" si="386"/>
        <v>0</v>
      </c>
      <c r="AQ109" s="211">
        <f t="shared" si="386"/>
        <v>0</v>
      </c>
      <c r="AR109" s="211">
        <f t="shared" si="386"/>
        <v>0</v>
      </c>
      <c r="AS109" s="211">
        <f t="shared" si="386"/>
        <v>0</v>
      </c>
      <c r="AT109" s="211">
        <f t="shared" si="386"/>
        <v>0</v>
      </c>
      <c r="AU109" s="211">
        <f t="shared" si="386"/>
        <v>0</v>
      </c>
      <c r="AV109" s="211">
        <f t="shared" si="386"/>
        <v>0</v>
      </c>
      <c r="AW109" s="211">
        <f t="shared" si="386"/>
        <v>0</v>
      </c>
      <c r="AX109" s="211">
        <f t="shared" si="386"/>
        <v>0</v>
      </c>
      <c r="AY109" s="212">
        <f t="shared" si="386"/>
        <v>0</v>
      </c>
      <c r="AZ109" s="239">
        <f t="shared" si="386"/>
        <v>0</v>
      </c>
      <c r="BA109" s="287"/>
      <c r="BB109" s="239"/>
      <c r="BC109" s="250"/>
      <c r="BD109" s="210">
        <f>BD99+BD102+BD105+BD108</f>
        <v>0</v>
      </c>
      <c r="BE109" s="211">
        <f t="shared" ref="BE109:BQ109" si="387">BE99+BE102+BE105+BE108</f>
        <v>0</v>
      </c>
      <c r="BF109" s="211">
        <f t="shared" si="387"/>
        <v>0</v>
      </c>
      <c r="BG109" s="211">
        <f t="shared" si="387"/>
        <v>0</v>
      </c>
      <c r="BH109" s="211">
        <f t="shared" si="387"/>
        <v>0</v>
      </c>
      <c r="BI109" s="211">
        <f t="shared" si="387"/>
        <v>0</v>
      </c>
      <c r="BJ109" s="211">
        <f t="shared" si="387"/>
        <v>0</v>
      </c>
      <c r="BK109" s="211">
        <f t="shared" si="387"/>
        <v>0</v>
      </c>
      <c r="BL109" s="211">
        <f t="shared" si="387"/>
        <v>0</v>
      </c>
      <c r="BM109" s="211">
        <f t="shared" si="387"/>
        <v>0</v>
      </c>
      <c r="BN109" s="211">
        <f t="shared" si="387"/>
        <v>0</v>
      </c>
      <c r="BO109" s="211">
        <f t="shared" si="387"/>
        <v>0</v>
      </c>
      <c r="BP109" s="212">
        <f t="shared" si="387"/>
        <v>0</v>
      </c>
      <c r="BQ109" s="239">
        <f t="shared" si="387"/>
        <v>0</v>
      </c>
      <c r="BR109" s="287"/>
      <c r="BS109" s="239"/>
      <c r="BT109" s="250"/>
      <c r="BU109" s="210">
        <f>BU99+BU102+BU105+BU108</f>
        <v>0</v>
      </c>
      <c r="BV109" s="211">
        <f t="shared" ref="BV109:CH109" si="388">BV99+BV102+BV105+BV108</f>
        <v>0</v>
      </c>
      <c r="BW109" s="211">
        <f t="shared" si="388"/>
        <v>0</v>
      </c>
      <c r="BX109" s="211">
        <f t="shared" si="388"/>
        <v>0</v>
      </c>
      <c r="BY109" s="211">
        <f t="shared" si="388"/>
        <v>0</v>
      </c>
      <c r="BZ109" s="211">
        <f t="shared" si="388"/>
        <v>0</v>
      </c>
      <c r="CA109" s="211">
        <f t="shared" si="388"/>
        <v>0</v>
      </c>
      <c r="CB109" s="211">
        <f t="shared" si="388"/>
        <v>0</v>
      </c>
      <c r="CC109" s="211">
        <f t="shared" si="388"/>
        <v>0</v>
      </c>
      <c r="CD109" s="211">
        <f t="shared" si="388"/>
        <v>0</v>
      </c>
      <c r="CE109" s="211">
        <f t="shared" si="388"/>
        <v>0</v>
      </c>
      <c r="CF109" s="211">
        <f t="shared" si="388"/>
        <v>0</v>
      </c>
      <c r="CG109" s="212">
        <f t="shared" si="388"/>
        <v>0</v>
      </c>
      <c r="CH109" s="198">
        <f t="shared" si="388"/>
        <v>0</v>
      </c>
    </row>
    <row r="110" spans="1:86">
      <c r="A110" s="5"/>
      <c r="B110" s="2"/>
      <c r="C110" s="2"/>
      <c r="D110" s="2"/>
      <c r="E110" s="59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267"/>
      <c r="S110" s="285"/>
      <c r="T110" s="236"/>
      <c r="U110" s="22"/>
      <c r="V110" s="59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267"/>
      <c r="AJ110" s="285"/>
      <c r="AK110" s="236"/>
      <c r="AL110" s="22"/>
      <c r="AM110" s="59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267"/>
      <c r="BA110" s="285"/>
      <c r="BB110" s="236"/>
      <c r="BC110" s="22"/>
      <c r="BD110" s="59"/>
      <c r="BE110" s="42"/>
      <c r="BF110" s="42"/>
      <c r="BG110" s="42"/>
      <c r="BH110" s="42"/>
      <c r="BI110" s="42"/>
      <c r="BJ110" s="42"/>
      <c r="BK110" s="42"/>
      <c r="BL110" s="42"/>
      <c r="BM110" s="42"/>
      <c r="BN110" s="42"/>
      <c r="BO110" s="42"/>
      <c r="BP110" s="42"/>
      <c r="BQ110" s="267"/>
      <c r="BR110" s="285"/>
      <c r="BS110" s="236"/>
      <c r="BT110" s="22"/>
      <c r="BU110" s="59"/>
      <c r="BV110" s="42"/>
      <c r="BW110" s="42"/>
      <c r="BX110" s="42"/>
      <c r="BY110" s="42"/>
      <c r="BZ110" s="42"/>
      <c r="CA110" s="42"/>
      <c r="CB110" s="42"/>
      <c r="CC110" s="42"/>
      <c r="CD110" s="42"/>
      <c r="CE110" s="42"/>
      <c r="CF110" s="42"/>
      <c r="CG110" s="42"/>
      <c r="CH110" s="27"/>
    </row>
    <row r="111" spans="1:86">
      <c r="A111" s="65"/>
      <c r="B111" s="65" t="s">
        <v>392</v>
      </c>
      <c r="C111" s="65"/>
      <c r="D111" s="65"/>
      <c r="E111" s="69">
        <f>E79+E94+E109</f>
        <v>0</v>
      </c>
      <c r="F111" s="70">
        <f t="shared" ref="F111:R111" si="389">F79+F94+F109</f>
        <v>0</v>
      </c>
      <c r="G111" s="70">
        <f t="shared" si="389"/>
        <v>0</v>
      </c>
      <c r="H111" s="70">
        <f t="shared" si="389"/>
        <v>0</v>
      </c>
      <c r="I111" s="70">
        <f t="shared" si="389"/>
        <v>0</v>
      </c>
      <c r="J111" s="70">
        <f t="shared" si="389"/>
        <v>0</v>
      </c>
      <c r="K111" s="70">
        <f t="shared" si="389"/>
        <v>0</v>
      </c>
      <c r="L111" s="70">
        <f t="shared" si="389"/>
        <v>0</v>
      </c>
      <c r="M111" s="70">
        <f t="shared" si="389"/>
        <v>0</v>
      </c>
      <c r="N111" s="70">
        <f t="shared" si="389"/>
        <v>0</v>
      </c>
      <c r="O111" s="70">
        <f t="shared" si="389"/>
        <v>0</v>
      </c>
      <c r="P111" s="70">
        <f t="shared" si="389"/>
        <v>0</v>
      </c>
      <c r="Q111" s="70">
        <f t="shared" si="389"/>
        <v>0</v>
      </c>
      <c r="R111" s="268">
        <f t="shared" si="389"/>
        <v>0</v>
      </c>
      <c r="S111" s="286"/>
      <c r="T111" s="72"/>
      <c r="U111" s="251"/>
      <c r="V111" s="69">
        <f>V79+V94+V109</f>
        <v>0</v>
      </c>
      <c r="W111" s="70">
        <f t="shared" ref="W111:AI111" si="390">W79+W94+W109</f>
        <v>0</v>
      </c>
      <c r="X111" s="70">
        <f t="shared" si="390"/>
        <v>0</v>
      </c>
      <c r="Y111" s="70">
        <f t="shared" si="390"/>
        <v>0</v>
      </c>
      <c r="Z111" s="70">
        <f t="shared" si="390"/>
        <v>0</v>
      </c>
      <c r="AA111" s="70">
        <f t="shared" si="390"/>
        <v>0</v>
      </c>
      <c r="AB111" s="70">
        <f t="shared" si="390"/>
        <v>0</v>
      </c>
      <c r="AC111" s="70">
        <f t="shared" si="390"/>
        <v>0</v>
      </c>
      <c r="AD111" s="70">
        <f t="shared" si="390"/>
        <v>0</v>
      </c>
      <c r="AE111" s="70">
        <f t="shared" si="390"/>
        <v>0</v>
      </c>
      <c r="AF111" s="70">
        <f t="shared" si="390"/>
        <v>0</v>
      </c>
      <c r="AG111" s="70">
        <f t="shared" si="390"/>
        <v>0</v>
      </c>
      <c r="AH111" s="70">
        <f t="shared" si="390"/>
        <v>0</v>
      </c>
      <c r="AI111" s="268">
        <f t="shared" si="390"/>
        <v>0</v>
      </c>
      <c r="AJ111" s="286"/>
      <c r="AK111" s="72"/>
      <c r="AL111" s="251"/>
      <c r="AM111" s="69">
        <f>AM79+AM94+AM109</f>
        <v>0</v>
      </c>
      <c r="AN111" s="70">
        <f t="shared" ref="AN111:AZ111" si="391">AN79+AN94+AN109</f>
        <v>0</v>
      </c>
      <c r="AO111" s="70">
        <f t="shared" si="391"/>
        <v>0</v>
      </c>
      <c r="AP111" s="70">
        <f t="shared" si="391"/>
        <v>0</v>
      </c>
      <c r="AQ111" s="70">
        <f t="shared" si="391"/>
        <v>0</v>
      </c>
      <c r="AR111" s="70">
        <f t="shared" si="391"/>
        <v>0</v>
      </c>
      <c r="AS111" s="70">
        <f t="shared" si="391"/>
        <v>0</v>
      </c>
      <c r="AT111" s="70">
        <f t="shared" si="391"/>
        <v>0</v>
      </c>
      <c r="AU111" s="70">
        <f t="shared" si="391"/>
        <v>0</v>
      </c>
      <c r="AV111" s="70">
        <f t="shared" si="391"/>
        <v>0</v>
      </c>
      <c r="AW111" s="70">
        <f t="shared" si="391"/>
        <v>0</v>
      </c>
      <c r="AX111" s="70">
        <f t="shared" si="391"/>
        <v>0</v>
      </c>
      <c r="AY111" s="70">
        <f t="shared" si="391"/>
        <v>0</v>
      </c>
      <c r="AZ111" s="268">
        <f t="shared" si="391"/>
        <v>0</v>
      </c>
      <c r="BA111" s="286"/>
      <c r="BB111" s="72"/>
      <c r="BC111" s="251"/>
      <c r="BD111" s="69">
        <f>BD79+BD94+BD109</f>
        <v>0</v>
      </c>
      <c r="BE111" s="70">
        <f t="shared" ref="BE111:BQ111" si="392">BE79+BE94+BE109</f>
        <v>0</v>
      </c>
      <c r="BF111" s="70">
        <f t="shared" si="392"/>
        <v>0</v>
      </c>
      <c r="BG111" s="70">
        <f t="shared" si="392"/>
        <v>0</v>
      </c>
      <c r="BH111" s="70">
        <f t="shared" si="392"/>
        <v>0</v>
      </c>
      <c r="BI111" s="70">
        <f t="shared" si="392"/>
        <v>0</v>
      </c>
      <c r="BJ111" s="70">
        <f t="shared" si="392"/>
        <v>0</v>
      </c>
      <c r="BK111" s="70">
        <f t="shared" si="392"/>
        <v>0</v>
      </c>
      <c r="BL111" s="70">
        <f t="shared" si="392"/>
        <v>0</v>
      </c>
      <c r="BM111" s="70">
        <f t="shared" si="392"/>
        <v>0</v>
      </c>
      <c r="BN111" s="70">
        <f t="shared" si="392"/>
        <v>0</v>
      </c>
      <c r="BO111" s="70">
        <f t="shared" si="392"/>
        <v>0</v>
      </c>
      <c r="BP111" s="70">
        <f t="shared" si="392"/>
        <v>0</v>
      </c>
      <c r="BQ111" s="268">
        <f t="shared" si="392"/>
        <v>0</v>
      </c>
      <c r="BR111" s="286"/>
      <c r="BS111" s="72"/>
      <c r="BT111" s="251"/>
      <c r="BU111" s="69">
        <f>BU79+BU94+BU109</f>
        <v>0</v>
      </c>
      <c r="BV111" s="70">
        <f t="shared" ref="BV111:CH111" si="393">BV79+BV94+BV109</f>
        <v>0</v>
      </c>
      <c r="BW111" s="70">
        <f t="shared" si="393"/>
        <v>0</v>
      </c>
      <c r="BX111" s="70">
        <f t="shared" si="393"/>
        <v>0</v>
      </c>
      <c r="BY111" s="70">
        <f t="shared" si="393"/>
        <v>0</v>
      </c>
      <c r="BZ111" s="70">
        <f t="shared" si="393"/>
        <v>0</v>
      </c>
      <c r="CA111" s="70">
        <f t="shared" si="393"/>
        <v>0</v>
      </c>
      <c r="CB111" s="70">
        <f t="shared" si="393"/>
        <v>0</v>
      </c>
      <c r="CC111" s="70">
        <f t="shared" si="393"/>
        <v>0</v>
      </c>
      <c r="CD111" s="70">
        <f t="shared" si="393"/>
        <v>0</v>
      </c>
      <c r="CE111" s="70">
        <f t="shared" si="393"/>
        <v>0</v>
      </c>
      <c r="CF111" s="70">
        <f t="shared" si="393"/>
        <v>0</v>
      </c>
      <c r="CG111" s="70">
        <f t="shared" si="393"/>
        <v>0</v>
      </c>
      <c r="CH111" s="70">
        <f t="shared" si="393"/>
        <v>0</v>
      </c>
    </row>
    <row r="112" spans="1:86" s="10" customFormat="1">
      <c r="A112" s="14"/>
      <c r="B112" s="14"/>
      <c r="C112" s="14"/>
      <c r="D112" s="14"/>
      <c r="E112" s="29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213"/>
      <c r="S112" s="286"/>
      <c r="T112" s="18"/>
      <c r="U112" s="252"/>
      <c r="V112" s="29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213"/>
      <c r="AJ112" s="286"/>
      <c r="AK112" s="18"/>
      <c r="AL112" s="252"/>
      <c r="AM112" s="29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213"/>
      <c r="BA112" s="286"/>
      <c r="BB112" s="18"/>
      <c r="BC112" s="252"/>
      <c r="BD112" s="29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213"/>
      <c r="BR112" s="286"/>
      <c r="BS112" s="18"/>
      <c r="BT112" s="252"/>
      <c r="BU112" s="29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213"/>
    </row>
    <row r="113" spans="1:86" s="10" customFormat="1">
      <c r="A113" s="215" t="s">
        <v>81</v>
      </c>
      <c r="B113" s="204" t="s">
        <v>270</v>
      </c>
      <c r="C113" s="205"/>
      <c r="D113" s="205"/>
      <c r="E113" s="206">
        <f>E69+E84+E99</f>
        <v>0</v>
      </c>
      <c r="F113" s="207">
        <f t="shared" ref="F113:R113" si="394">F69+F84+F99</f>
        <v>0</v>
      </c>
      <c r="G113" s="207">
        <f t="shared" si="394"/>
        <v>0</v>
      </c>
      <c r="H113" s="207">
        <f t="shared" si="394"/>
        <v>0</v>
      </c>
      <c r="I113" s="207">
        <f t="shared" si="394"/>
        <v>0</v>
      </c>
      <c r="J113" s="207">
        <f t="shared" si="394"/>
        <v>0</v>
      </c>
      <c r="K113" s="207">
        <f t="shared" si="394"/>
        <v>0</v>
      </c>
      <c r="L113" s="207">
        <f t="shared" si="394"/>
        <v>0</v>
      </c>
      <c r="M113" s="207">
        <f t="shared" si="394"/>
        <v>0</v>
      </c>
      <c r="N113" s="207">
        <f t="shared" si="394"/>
        <v>0</v>
      </c>
      <c r="O113" s="207">
        <f t="shared" si="394"/>
        <v>0</v>
      </c>
      <c r="P113" s="207">
        <f t="shared" si="394"/>
        <v>0</v>
      </c>
      <c r="Q113" s="214">
        <f t="shared" si="394"/>
        <v>0</v>
      </c>
      <c r="R113" s="260">
        <f t="shared" si="394"/>
        <v>0</v>
      </c>
      <c r="S113" s="286"/>
      <c r="T113" s="215" t="s">
        <v>81</v>
      </c>
      <c r="U113" s="204" t="s">
        <v>270</v>
      </c>
      <c r="V113" s="206">
        <f>V69+V84+V99</f>
        <v>0</v>
      </c>
      <c r="W113" s="207">
        <f t="shared" ref="W113:AI113" si="395">W69+W84+W99</f>
        <v>0</v>
      </c>
      <c r="X113" s="207">
        <f t="shared" si="395"/>
        <v>0</v>
      </c>
      <c r="Y113" s="207">
        <f t="shared" si="395"/>
        <v>0</v>
      </c>
      <c r="Z113" s="207">
        <f t="shared" si="395"/>
        <v>0</v>
      </c>
      <c r="AA113" s="207">
        <f t="shared" si="395"/>
        <v>0</v>
      </c>
      <c r="AB113" s="207">
        <f t="shared" si="395"/>
        <v>0</v>
      </c>
      <c r="AC113" s="207">
        <f t="shared" si="395"/>
        <v>0</v>
      </c>
      <c r="AD113" s="207">
        <f t="shared" si="395"/>
        <v>0</v>
      </c>
      <c r="AE113" s="207">
        <f t="shared" si="395"/>
        <v>0</v>
      </c>
      <c r="AF113" s="207">
        <f t="shared" si="395"/>
        <v>0</v>
      </c>
      <c r="AG113" s="207">
        <f t="shared" si="395"/>
        <v>0</v>
      </c>
      <c r="AH113" s="214">
        <f t="shared" si="395"/>
        <v>0</v>
      </c>
      <c r="AI113" s="260">
        <f t="shared" si="395"/>
        <v>0</v>
      </c>
      <c r="AJ113" s="286"/>
      <c r="AK113" s="215" t="s">
        <v>81</v>
      </c>
      <c r="AL113" s="204" t="s">
        <v>270</v>
      </c>
      <c r="AM113" s="206">
        <f>AM69+AM84+AM99</f>
        <v>0</v>
      </c>
      <c r="AN113" s="207">
        <f t="shared" ref="AN113:AZ113" si="396">AN69+AN84+AN99</f>
        <v>0</v>
      </c>
      <c r="AO113" s="207">
        <f t="shared" si="396"/>
        <v>0</v>
      </c>
      <c r="AP113" s="207">
        <f t="shared" si="396"/>
        <v>0</v>
      </c>
      <c r="AQ113" s="207">
        <f t="shared" si="396"/>
        <v>0</v>
      </c>
      <c r="AR113" s="207">
        <f t="shared" si="396"/>
        <v>0</v>
      </c>
      <c r="AS113" s="207">
        <f t="shared" si="396"/>
        <v>0</v>
      </c>
      <c r="AT113" s="207">
        <f t="shared" si="396"/>
        <v>0</v>
      </c>
      <c r="AU113" s="207">
        <f t="shared" si="396"/>
        <v>0</v>
      </c>
      <c r="AV113" s="207">
        <f t="shared" si="396"/>
        <v>0</v>
      </c>
      <c r="AW113" s="207">
        <f t="shared" si="396"/>
        <v>0</v>
      </c>
      <c r="AX113" s="207">
        <f t="shared" si="396"/>
        <v>0</v>
      </c>
      <c r="AY113" s="214">
        <f t="shared" si="396"/>
        <v>0</v>
      </c>
      <c r="AZ113" s="260">
        <f t="shared" si="396"/>
        <v>0</v>
      </c>
      <c r="BA113" s="286"/>
      <c r="BB113" s="215" t="s">
        <v>81</v>
      </c>
      <c r="BC113" s="204" t="s">
        <v>270</v>
      </c>
      <c r="BD113" s="206">
        <f>BD69+BD84+BD99</f>
        <v>0</v>
      </c>
      <c r="BE113" s="207">
        <f t="shared" ref="BE113:BQ113" si="397">BE69+BE84+BE99</f>
        <v>0</v>
      </c>
      <c r="BF113" s="207">
        <f t="shared" si="397"/>
        <v>0</v>
      </c>
      <c r="BG113" s="207">
        <f t="shared" si="397"/>
        <v>0</v>
      </c>
      <c r="BH113" s="207">
        <f t="shared" si="397"/>
        <v>0</v>
      </c>
      <c r="BI113" s="207">
        <f t="shared" si="397"/>
        <v>0</v>
      </c>
      <c r="BJ113" s="207">
        <f t="shared" si="397"/>
        <v>0</v>
      </c>
      <c r="BK113" s="207">
        <f t="shared" si="397"/>
        <v>0</v>
      </c>
      <c r="BL113" s="207">
        <f t="shared" si="397"/>
        <v>0</v>
      </c>
      <c r="BM113" s="207">
        <f t="shared" si="397"/>
        <v>0</v>
      </c>
      <c r="BN113" s="207">
        <f t="shared" si="397"/>
        <v>0</v>
      </c>
      <c r="BO113" s="207">
        <f t="shared" si="397"/>
        <v>0</v>
      </c>
      <c r="BP113" s="214">
        <f t="shared" si="397"/>
        <v>0</v>
      </c>
      <c r="BQ113" s="260">
        <f t="shared" si="397"/>
        <v>0</v>
      </c>
      <c r="BR113" s="286"/>
      <c r="BS113" s="215" t="s">
        <v>81</v>
      </c>
      <c r="BT113" s="204" t="s">
        <v>270</v>
      </c>
      <c r="BU113" s="206">
        <f>BU69+BU84+BU99</f>
        <v>0</v>
      </c>
      <c r="BV113" s="207">
        <f t="shared" ref="BV113:CH113" si="398">BV69+BV84+BV99</f>
        <v>0</v>
      </c>
      <c r="BW113" s="207">
        <f t="shared" si="398"/>
        <v>0</v>
      </c>
      <c r="BX113" s="207">
        <f t="shared" si="398"/>
        <v>0</v>
      </c>
      <c r="BY113" s="207">
        <f t="shared" si="398"/>
        <v>0</v>
      </c>
      <c r="BZ113" s="207">
        <f t="shared" si="398"/>
        <v>0</v>
      </c>
      <c r="CA113" s="207">
        <f t="shared" si="398"/>
        <v>0</v>
      </c>
      <c r="CB113" s="207">
        <f t="shared" si="398"/>
        <v>0</v>
      </c>
      <c r="CC113" s="207">
        <f t="shared" si="398"/>
        <v>0</v>
      </c>
      <c r="CD113" s="207">
        <f t="shared" si="398"/>
        <v>0</v>
      </c>
      <c r="CE113" s="207">
        <f t="shared" si="398"/>
        <v>0</v>
      </c>
      <c r="CF113" s="207">
        <f t="shared" si="398"/>
        <v>0</v>
      </c>
      <c r="CG113" s="214">
        <f t="shared" si="398"/>
        <v>0</v>
      </c>
      <c r="CH113" s="216">
        <f t="shared" si="398"/>
        <v>0</v>
      </c>
    </row>
    <row r="114" spans="1:86" s="10" customFormat="1">
      <c r="A114" s="215" t="s">
        <v>56</v>
      </c>
      <c r="B114" s="204" t="s">
        <v>271</v>
      </c>
      <c r="C114" s="205"/>
      <c r="D114" s="205"/>
      <c r="E114" s="206">
        <f>E72+E87+E102</f>
        <v>0</v>
      </c>
      <c r="F114" s="207">
        <f t="shared" ref="F114:R114" si="399">F72+F87+F102</f>
        <v>0</v>
      </c>
      <c r="G114" s="207">
        <f t="shared" si="399"/>
        <v>0</v>
      </c>
      <c r="H114" s="207">
        <f t="shared" si="399"/>
        <v>0</v>
      </c>
      <c r="I114" s="207">
        <f t="shared" si="399"/>
        <v>0</v>
      </c>
      <c r="J114" s="207">
        <f t="shared" si="399"/>
        <v>0</v>
      </c>
      <c r="K114" s="207">
        <f t="shared" si="399"/>
        <v>0</v>
      </c>
      <c r="L114" s="207">
        <f t="shared" si="399"/>
        <v>0</v>
      </c>
      <c r="M114" s="207">
        <f t="shared" si="399"/>
        <v>0</v>
      </c>
      <c r="N114" s="207">
        <f t="shared" si="399"/>
        <v>0</v>
      </c>
      <c r="O114" s="207">
        <f t="shared" si="399"/>
        <v>0</v>
      </c>
      <c r="P114" s="207">
        <f t="shared" si="399"/>
        <v>0</v>
      </c>
      <c r="Q114" s="214">
        <f t="shared" si="399"/>
        <v>0</v>
      </c>
      <c r="R114" s="260">
        <f t="shared" si="399"/>
        <v>0</v>
      </c>
      <c r="S114" s="286"/>
      <c r="T114" s="215" t="s">
        <v>56</v>
      </c>
      <c r="U114" s="204" t="s">
        <v>271</v>
      </c>
      <c r="V114" s="206">
        <f>V72+V87+V102</f>
        <v>0</v>
      </c>
      <c r="W114" s="207">
        <f t="shared" ref="W114:AI114" si="400">W72+W87+W102</f>
        <v>0</v>
      </c>
      <c r="X114" s="207">
        <f t="shared" si="400"/>
        <v>0</v>
      </c>
      <c r="Y114" s="207">
        <f t="shared" si="400"/>
        <v>0</v>
      </c>
      <c r="Z114" s="207">
        <f t="shared" si="400"/>
        <v>0</v>
      </c>
      <c r="AA114" s="207">
        <f t="shared" si="400"/>
        <v>0</v>
      </c>
      <c r="AB114" s="207">
        <f t="shared" si="400"/>
        <v>0</v>
      </c>
      <c r="AC114" s="207">
        <f t="shared" si="400"/>
        <v>0</v>
      </c>
      <c r="AD114" s="207">
        <f t="shared" si="400"/>
        <v>0</v>
      </c>
      <c r="AE114" s="207">
        <f t="shared" si="400"/>
        <v>0</v>
      </c>
      <c r="AF114" s="207">
        <f t="shared" si="400"/>
        <v>0</v>
      </c>
      <c r="AG114" s="207">
        <f t="shared" si="400"/>
        <v>0</v>
      </c>
      <c r="AH114" s="214">
        <f t="shared" si="400"/>
        <v>0</v>
      </c>
      <c r="AI114" s="260">
        <f t="shared" si="400"/>
        <v>0</v>
      </c>
      <c r="AJ114" s="286"/>
      <c r="AK114" s="215" t="s">
        <v>56</v>
      </c>
      <c r="AL114" s="204" t="s">
        <v>271</v>
      </c>
      <c r="AM114" s="206">
        <f>AM72+AM87+AM102</f>
        <v>0</v>
      </c>
      <c r="AN114" s="207">
        <f t="shared" ref="AN114:AZ114" si="401">AN72+AN87+AN102</f>
        <v>0</v>
      </c>
      <c r="AO114" s="207">
        <f t="shared" si="401"/>
        <v>0</v>
      </c>
      <c r="AP114" s="207">
        <f t="shared" si="401"/>
        <v>0</v>
      </c>
      <c r="AQ114" s="207">
        <f t="shared" si="401"/>
        <v>0</v>
      </c>
      <c r="AR114" s="207">
        <f t="shared" si="401"/>
        <v>0</v>
      </c>
      <c r="AS114" s="207">
        <f t="shared" si="401"/>
        <v>0</v>
      </c>
      <c r="AT114" s="207">
        <f t="shared" si="401"/>
        <v>0</v>
      </c>
      <c r="AU114" s="207">
        <f t="shared" si="401"/>
        <v>0</v>
      </c>
      <c r="AV114" s="207">
        <f t="shared" si="401"/>
        <v>0</v>
      </c>
      <c r="AW114" s="207">
        <f t="shared" si="401"/>
        <v>0</v>
      </c>
      <c r="AX114" s="207">
        <f t="shared" si="401"/>
        <v>0</v>
      </c>
      <c r="AY114" s="214">
        <f t="shared" si="401"/>
        <v>0</v>
      </c>
      <c r="AZ114" s="260">
        <f t="shared" si="401"/>
        <v>0</v>
      </c>
      <c r="BA114" s="286"/>
      <c r="BB114" s="215" t="s">
        <v>56</v>
      </c>
      <c r="BC114" s="204" t="s">
        <v>271</v>
      </c>
      <c r="BD114" s="206">
        <f>BD72+BD87+BD102</f>
        <v>0</v>
      </c>
      <c r="BE114" s="207">
        <f t="shared" ref="BE114:BQ114" si="402">BE72+BE87+BE102</f>
        <v>0</v>
      </c>
      <c r="BF114" s="207">
        <f t="shared" si="402"/>
        <v>0</v>
      </c>
      <c r="BG114" s="207">
        <f t="shared" si="402"/>
        <v>0</v>
      </c>
      <c r="BH114" s="207">
        <f t="shared" si="402"/>
        <v>0</v>
      </c>
      <c r="BI114" s="207">
        <f t="shared" si="402"/>
        <v>0</v>
      </c>
      <c r="BJ114" s="207">
        <f t="shared" si="402"/>
        <v>0</v>
      </c>
      <c r="BK114" s="207">
        <f t="shared" si="402"/>
        <v>0</v>
      </c>
      <c r="BL114" s="207">
        <f t="shared" si="402"/>
        <v>0</v>
      </c>
      <c r="BM114" s="207">
        <f t="shared" si="402"/>
        <v>0</v>
      </c>
      <c r="BN114" s="207">
        <f t="shared" si="402"/>
        <v>0</v>
      </c>
      <c r="BO114" s="207">
        <f t="shared" si="402"/>
        <v>0</v>
      </c>
      <c r="BP114" s="214">
        <f t="shared" si="402"/>
        <v>0</v>
      </c>
      <c r="BQ114" s="260">
        <f t="shared" si="402"/>
        <v>0</v>
      </c>
      <c r="BR114" s="286"/>
      <c r="BS114" s="215" t="s">
        <v>56</v>
      </c>
      <c r="BT114" s="204" t="s">
        <v>271</v>
      </c>
      <c r="BU114" s="206">
        <f>BU72+BU87+BU102</f>
        <v>0</v>
      </c>
      <c r="BV114" s="207">
        <f t="shared" ref="BV114:CH114" si="403">BV72+BV87+BV102</f>
        <v>0</v>
      </c>
      <c r="BW114" s="207">
        <f t="shared" si="403"/>
        <v>0</v>
      </c>
      <c r="BX114" s="207">
        <f t="shared" si="403"/>
        <v>0</v>
      </c>
      <c r="BY114" s="207">
        <f t="shared" si="403"/>
        <v>0</v>
      </c>
      <c r="BZ114" s="207">
        <f t="shared" si="403"/>
        <v>0</v>
      </c>
      <c r="CA114" s="207">
        <f t="shared" si="403"/>
        <v>0</v>
      </c>
      <c r="CB114" s="207">
        <f t="shared" si="403"/>
        <v>0</v>
      </c>
      <c r="CC114" s="207">
        <f t="shared" si="403"/>
        <v>0</v>
      </c>
      <c r="CD114" s="207">
        <f t="shared" si="403"/>
        <v>0</v>
      </c>
      <c r="CE114" s="207">
        <f t="shared" si="403"/>
        <v>0</v>
      </c>
      <c r="CF114" s="207">
        <f t="shared" si="403"/>
        <v>0</v>
      </c>
      <c r="CG114" s="214">
        <f t="shared" si="403"/>
        <v>0</v>
      </c>
      <c r="CH114" s="216">
        <f t="shared" si="403"/>
        <v>0</v>
      </c>
    </row>
    <row r="115" spans="1:86" s="10" customFormat="1">
      <c r="A115" s="215" t="s">
        <v>57</v>
      </c>
      <c r="B115" s="204" t="s">
        <v>173</v>
      </c>
      <c r="C115" s="205"/>
      <c r="D115" s="205"/>
      <c r="E115" s="206">
        <f>E75+E90+E105</f>
        <v>0</v>
      </c>
      <c r="F115" s="207">
        <f t="shared" ref="F115:R115" si="404">F75+F90+F105</f>
        <v>0</v>
      </c>
      <c r="G115" s="207">
        <f t="shared" si="404"/>
        <v>0</v>
      </c>
      <c r="H115" s="207">
        <f t="shared" si="404"/>
        <v>0</v>
      </c>
      <c r="I115" s="207">
        <f t="shared" si="404"/>
        <v>0</v>
      </c>
      <c r="J115" s="207">
        <f t="shared" si="404"/>
        <v>0</v>
      </c>
      <c r="K115" s="207">
        <f t="shared" si="404"/>
        <v>0</v>
      </c>
      <c r="L115" s="207">
        <f t="shared" si="404"/>
        <v>0</v>
      </c>
      <c r="M115" s="207">
        <f t="shared" si="404"/>
        <v>0</v>
      </c>
      <c r="N115" s="207">
        <f t="shared" si="404"/>
        <v>0</v>
      </c>
      <c r="O115" s="207">
        <f t="shared" si="404"/>
        <v>0</v>
      </c>
      <c r="P115" s="207">
        <f t="shared" si="404"/>
        <v>0</v>
      </c>
      <c r="Q115" s="214">
        <f t="shared" si="404"/>
        <v>0</v>
      </c>
      <c r="R115" s="260">
        <f t="shared" si="404"/>
        <v>0</v>
      </c>
      <c r="S115" s="286"/>
      <c r="T115" s="215" t="s">
        <v>57</v>
      </c>
      <c r="U115" s="204" t="s">
        <v>173</v>
      </c>
      <c r="V115" s="206">
        <f>V75+V90+V105</f>
        <v>0</v>
      </c>
      <c r="W115" s="207">
        <f t="shared" ref="W115:AI115" si="405">W75+W90+W105</f>
        <v>0</v>
      </c>
      <c r="X115" s="207">
        <f t="shared" si="405"/>
        <v>0</v>
      </c>
      <c r="Y115" s="207">
        <f t="shared" si="405"/>
        <v>0</v>
      </c>
      <c r="Z115" s="207">
        <f t="shared" si="405"/>
        <v>0</v>
      </c>
      <c r="AA115" s="207">
        <f t="shared" si="405"/>
        <v>0</v>
      </c>
      <c r="AB115" s="207">
        <f t="shared" si="405"/>
        <v>0</v>
      </c>
      <c r="AC115" s="207">
        <f t="shared" si="405"/>
        <v>0</v>
      </c>
      <c r="AD115" s="207">
        <f t="shared" si="405"/>
        <v>0</v>
      </c>
      <c r="AE115" s="207">
        <f t="shared" si="405"/>
        <v>0</v>
      </c>
      <c r="AF115" s="207">
        <f t="shared" si="405"/>
        <v>0</v>
      </c>
      <c r="AG115" s="207">
        <f t="shared" si="405"/>
        <v>0</v>
      </c>
      <c r="AH115" s="214">
        <f t="shared" si="405"/>
        <v>0</v>
      </c>
      <c r="AI115" s="260">
        <f t="shared" si="405"/>
        <v>0</v>
      </c>
      <c r="AJ115" s="286"/>
      <c r="AK115" s="215" t="s">
        <v>57</v>
      </c>
      <c r="AL115" s="204" t="s">
        <v>173</v>
      </c>
      <c r="AM115" s="206">
        <f>AM75+AM90+AM105</f>
        <v>0</v>
      </c>
      <c r="AN115" s="207">
        <f t="shared" ref="AN115:AZ115" si="406">AN75+AN90+AN105</f>
        <v>0</v>
      </c>
      <c r="AO115" s="207">
        <f t="shared" si="406"/>
        <v>0</v>
      </c>
      <c r="AP115" s="207">
        <f t="shared" si="406"/>
        <v>0</v>
      </c>
      <c r="AQ115" s="207">
        <f t="shared" si="406"/>
        <v>0</v>
      </c>
      <c r="AR115" s="207">
        <f t="shared" si="406"/>
        <v>0</v>
      </c>
      <c r="AS115" s="207">
        <f t="shared" si="406"/>
        <v>0</v>
      </c>
      <c r="AT115" s="207">
        <f t="shared" si="406"/>
        <v>0</v>
      </c>
      <c r="AU115" s="207">
        <f t="shared" si="406"/>
        <v>0</v>
      </c>
      <c r="AV115" s="207">
        <f t="shared" si="406"/>
        <v>0</v>
      </c>
      <c r="AW115" s="207">
        <f t="shared" si="406"/>
        <v>0</v>
      </c>
      <c r="AX115" s="207">
        <f t="shared" si="406"/>
        <v>0</v>
      </c>
      <c r="AY115" s="214">
        <f t="shared" si="406"/>
        <v>0</v>
      </c>
      <c r="AZ115" s="260">
        <f t="shared" si="406"/>
        <v>0</v>
      </c>
      <c r="BA115" s="286"/>
      <c r="BB115" s="215" t="s">
        <v>57</v>
      </c>
      <c r="BC115" s="204" t="s">
        <v>173</v>
      </c>
      <c r="BD115" s="206">
        <f>BD75+BD90+BD105</f>
        <v>0</v>
      </c>
      <c r="BE115" s="207">
        <f t="shared" ref="BE115:BQ115" si="407">BE75+BE90+BE105</f>
        <v>0</v>
      </c>
      <c r="BF115" s="207">
        <f t="shared" si="407"/>
        <v>0</v>
      </c>
      <c r="BG115" s="207">
        <f t="shared" si="407"/>
        <v>0</v>
      </c>
      <c r="BH115" s="207">
        <f t="shared" si="407"/>
        <v>0</v>
      </c>
      <c r="BI115" s="207">
        <f t="shared" si="407"/>
        <v>0</v>
      </c>
      <c r="BJ115" s="207">
        <f t="shared" si="407"/>
        <v>0</v>
      </c>
      <c r="BK115" s="207">
        <f t="shared" si="407"/>
        <v>0</v>
      </c>
      <c r="BL115" s="207">
        <f t="shared" si="407"/>
        <v>0</v>
      </c>
      <c r="BM115" s="207">
        <f t="shared" si="407"/>
        <v>0</v>
      </c>
      <c r="BN115" s="207">
        <f t="shared" si="407"/>
        <v>0</v>
      </c>
      <c r="BO115" s="207">
        <f t="shared" si="407"/>
        <v>0</v>
      </c>
      <c r="BP115" s="214">
        <f t="shared" si="407"/>
        <v>0</v>
      </c>
      <c r="BQ115" s="260">
        <f t="shared" si="407"/>
        <v>0</v>
      </c>
      <c r="BR115" s="286"/>
      <c r="BS115" s="215" t="s">
        <v>57</v>
      </c>
      <c r="BT115" s="204" t="s">
        <v>173</v>
      </c>
      <c r="BU115" s="206">
        <f>BU75+BU90+BU105</f>
        <v>0</v>
      </c>
      <c r="BV115" s="207">
        <f t="shared" ref="BV115:CH115" si="408">BV75+BV90+BV105</f>
        <v>0</v>
      </c>
      <c r="BW115" s="207">
        <f t="shared" si="408"/>
        <v>0</v>
      </c>
      <c r="BX115" s="207">
        <f t="shared" si="408"/>
        <v>0</v>
      </c>
      <c r="BY115" s="207">
        <f t="shared" si="408"/>
        <v>0</v>
      </c>
      <c r="BZ115" s="207">
        <f t="shared" si="408"/>
        <v>0</v>
      </c>
      <c r="CA115" s="207">
        <f t="shared" si="408"/>
        <v>0</v>
      </c>
      <c r="CB115" s="207">
        <f t="shared" si="408"/>
        <v>0</v>
      </c>
      <c r="CC115" s="207">
        <f t="shared" si="408"/>
        <v>0</v>
      </c>
      <c r="CD115" s="207">
        <f t="shared" si="408"/>
        <v>0</v>
      </c>
      <c r="CE115" s="207">
        <f t="shared" si="408"/>
        <v>0</v>
      </c>
      <c r="CF115" s="207">
        <f t="shared" si="408"/>
        <v>0</v>
      </c>
      <c r="CG115" s="214">
        <f t="shared" si="408"/>
        <v>0</v>
      </c>
      <c r="CH115" s="216">
        <f t="shared" si="408"/>
        <v>0</v>
      </c>
    </row>
    <row r="116" spans="1:86" s="10" customFormat="1">
      <c r="A116" s="215" t="s">
        <v>272</v>
      </c>
      <c r="B116" s="204" t="s">
        <v>273</v>
      </c>
      <c r="C116" s="205"/>
      <c r="D116" s="205"/>
      <c r="E116" s="206">
        <f>E78+E93+E108</f>
        <v>0</v>
      </c>
      <c r="F116" s="207">
        <f t="shared" ref="F116:R116" si="409">F78+F93+F108</f>
        <v>0</v>
      </c>
      <c r="G116" s="207">
        <f t="shared" si="409"/>
        <v>0</v>
      </c>
      <c r="H116" s="207">
        <f t="shared" si="409"/>
        <v>0</v>
      </c>
      <c r="I116" s="207">
        <f t="shared" si="409"/>
        <v>0</v>
      </c>
      <c r="J116" s="207">
        <f t="shared" si="409"/>
        <v>0</v>
      </c>
      <c r="K116" s="207">
        <f t="shared" si="409"/>
        <v>0</v>
      </c>
      <c r="L116" s="207">
        <f t="shared" si="409"/>
        <v>0</v>
      </c>
      <c r="M116" s="207">
        <f t="shared" si="409"/>
        <v>0</v>
      </c>
      <c r="N116" s="207">
        <f t="shared" si="409"/>
        <v>0</v>
      </c>
      <c r="O116" s="207">
        <f t="shared" si="409"/>
        <v>0</v>
      </c>
      <c r="P116" s="207">
        <f t="shared" si="409"/>
        <v>0</v>
      </c>
      <c r="Q116" s="214">
        <f t="shared" si="409"/>
        <v>0</v>
      </c>
      <c r="R116" s="260">
        <f t="shared" si="409"/>
        <v>0</v>
      </c>
      <c r="S116" s="286"/>
      <c r="T116" s="215" t="s">
        <v>272</v>
      </c>
      <c r="U116" s="204" t="s">
        <v>273</v>
      </c>
      <c r="V116" s="206">
        <f>V78+V93+V108</f>
        <v>0</v>
      </c>
      <c r="W116" s="207">
        <f t="shared" ref="W116:AI116" si="410">W78+W93+W108</f>
        <v>0</v>
      </c>
      <c r="X116" s="207">
        <f t="shared" si="410"/>
        <v>0</v>
      </c>
      <c r="Y116" s="207">
        <f t="shared" si="410"/>
        <v>0</v>
      </c>
      <c r="Z116" s="207">
        <f t="shared" si="410"/>
        <v>0</v>
      </c>
      <c r="AA116" s="207">
        <f t="shared" si="410"/>
        <v>0</v>
      </c>
      <c r="AB116" s="207">
        <f t="shared" si="410"/>
        <v>0</v>
      </c>
      <c r="AC116" s="207">
        <f t="shared" si="410"/>
        <v>0</v>
      </c>
      <c r="AD116" s="207">
        <f t="shared" si="410"/>
        <v>0</v>
      </c>
      <c r="AE116" s="207">
        <f t="shared" si="410"/>
        <v>0</v>
      </c>
      <c r="AF116" s="207">
        <f t="shared" si="410"/>
        <v>0</v>
      </c>
      <c r="AG116" s="207">
        <f t="shared" si="410"/>
        <v>0</v>
      </c>
      <c r="AH116" s="214">
        <f t="shared" si="410"/>
        <v>0</v>
      </c>
      <c r="AI116" s="260">
        <f t="shared" si="410"/>
        <v>0</v>
      </c>
      <c r="AJ116" s="286"/>
      <c r="AK116" s="215" t="s">
        <v>272</v>
      </c>
      <c r="AL116" s="204" t="s">
        <v>273</v>
      </c>
      <c r="AM116" s="206">
        <f>AM78+AM93+AM108</f>
        <v>0</v>
      </c>
      <c r="AN116" s="207">
        <f t="shared" ref="AN116:AZ116" si="411">AN78+AN93+AN108</f>
        <v>0</v>
      </c>
      <c r="AO116" s="207">
        <f t="shared" si="411"/>
        <v>0</v>
      </c>
      <c r="AP116" s="207">
        <f t="shared" si="411"/>
        <v>0</v>
      </c>
      <c r="AQ116" s="207">
        <f t="shared" si="411"/>
        <v>0</v>
      </c>
      <c r="AR116" s="207">
        <f t="shared" si="411"/>
        <v>0</v>
      </c>
      <c r="AS116" s="207">
        <f t="shared" si="411"/>
        <v>0</v>
      </c>
      <c r="AT116" s="207">
        <f t="shared" si="411"/>
        <v>0</v>
      </c>
      <c r="AU116" s="207">
        <f t="shared" si="411"/>
        <v>0</v>
      </c>
      <c r="AV116" s="207">
        <f t="shared" si="411"/>
        <v>0</v>
      </c>
      <c r="AW116" s="207">
        <f t="shared" si="411"/>
        <v>0</v>
      </c>
      <c r="AX116" s="207">
        <f t="shared" si="411"/>
        <v>0</v>
      </c>
      <c r="AY116" s="214">
        <f t="shared" si="411"/>
        <v>0</v>
      </c>
      <c r="AZ116" s="260">
        <f t="shared" si="411"/>
        <v>0</v>
      </c>
      <c r="BA116" s="286"/>
      <c r="BB116" s="215" t="s">
        <v>272</v>
      </c>
      <c r="BC116" s="204" t="s">
        <v>273</v>
      </c>
      <c r="BD116" s="206">
        <f>BD78+BD93+BD108</f>
        <v>0</v>
      </c>
      <c r="BE116" s="207">
        <f t="shared" ref="BE116:BQ116" si="412">BE78+BE93+BE108</f>
        <v>0</v>
      </c>
      <c r="BF116" s="207">
        <f t="shared" si="412"/>
        <v>0</v>
      </c>
      <c r="BG116" s="207">
        <f t="shared" si="412"/>
        <v>0</v>
      </c>
      <c r="BH116" s="207">
        <f t="shared" si="412"/>
        <v>0</v>
      </c>
      <c r="BI116" s="207">
        <f t="shared" si="412"/>
        <v>0</v>
      </c>
      <c r="BJ116" s="207">
        <f t="shared" si="412"/>
        <v>0</v>
      </c>
      <c r="BK116" s="207">
        <f t="shared" si="412"/>
        <v>0</v>
      </c>
      <c r="BL116" s="207">
        <f t="shared" si="412"/>
        <v>0</v>
      </c>
      <c r="BM116" s="207">
        <f t="shared" si="412"/>
        <v>0</v>
      </c>
      <c r="BN116" s="207">
        <f t="shared" si="412"/>
        <v>0</v>
      </c>
      <c r="BO116" s="207">
        <f t="shared" si="412"/>
        <v>0</v>
      </c>
      <c r="BP116" s="214">
        <f t="shared" si="412"/>
        <v>0</v>
      </c>
      <c r="BQ116" s="260">
        <f t="shared" si="412"/>
        <v>0</v>
      </c>
      <c r="BR116" s="286"/>
      <c r="BS116" s="215" t="s">
        <v>272</v>
      </c>
      <c r="BT116" s="204" t="s">
        <v>273</v>
      </c>
      <c r="BU116" s="206">
        <f>BU78+BU93+BU108</f>
        <v>0</v>
      </c>
      <c r="BV116" s="207">
        <f t="shared" ref="BV116:CH116" si="413">BV78+BV93+BV108</f>
        <v>0</v>
      </c>
      <c r="BW116" s="207">
        <f t="shared" si="413"/>
        <v>0</v>
      </c>
      <c r="BX116" s="207">
        <f t="shared" si="413"/>
        <v>0</v>
      </c>
      <c r="BY116" s="207">
        <f t="shared" si="413"/>
        <v>0</v>
      </c>
      <c r="BZ116" s="207">
        <f t="shared" si="413"/>
        <v>0</v>
      </c>
      <c r="CA116" s="207">
        <f t="shared" si="413"/>
        <v>0</v>
      </c>
      <c r="CB116" s="207">
        <f t="shared" si="413"/>
        <v>0</v>
      </c>
      <c r="CC116" s="207">
        <f t="shared" si="413"/>
        <v>0</v>
      </c>
      <c r="CD116" s="207">
        <f t="shared" si="413"/>
        <v>0</v>
      </c>
      <c r="CE116" s="207">
        <f t="shared" si="413"/>
        <v>0</v>
      </c>
      <c r="CF116" s="207">
        <f t="shared" si="413"/>
        <v>0</v>
      </c>
      <c r="CG116" s="214">
        <f t="shared" si="413"/>
        <v>0</v>
      </c>
      <c r="CH116" s="216">
        <f t="shared" si="413"/>
        <v>0</v>
      </c>
    </row>
    <row r="117" spans="1:86" s="10" customFormat="1">
      <c r="A117" s="16"/>
      <c r="B117" s="8"/>
      <c r="C117" s="8"/>
      <c r="D117" s="8"/>
      <c r="E117" s="32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8"/>
      <c r="R117" s="272"/>
      <c r="S117" s="279"/>
      <c r="T117" s="238"/>
      <c r="U117" s="19"/>
      <c r="V117" s="32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8"/>
      <c r="AI117" s="272"/>
      <c r="AJ117" s="279"/>
      <c r="AK117" s="238"/>
      <c r="AL117" s="19"/>
      <c r="AM117" s="32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8"/>
      <c r="AZ117" s="272"/>
      <c r="BA117" s="279"/>
      <c r="BB117" s="238"/>
      <c r="BC117" s="19"/>
      <c r="BD117" s="32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8"/>
      <c r="BQ117" s="272"/>
      <c r="BR117" s="279"/>
      <c r="BS117" s="238"/>
      <c r="BT117" s="19"/>
      <c r="BU117" s="32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8"/>
      <c r="CH117" s="187"/>
    </row>
    <row r="118" spans="1:86">
      <c r="A118" s="227" t="s">
        <v>400</v>
      </c>
      <c r="B118" s="162"/>
      <c r="C118" s="162"/>
      <c r="D118" s="162"/>
      <c r="E118" s="163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56"/>
      <c r="R118" s="273"/>
      <c r="S118" s="279"/>
      <c r="T118" s="237"/>
      <c r="U118" s="255"/>
      <c r="V118" s="163"/>
      <c r="W118" s="164"/>
      <c r="X118" s="164"/>
      <c r="Y118" s="164"/>
      <c r="Z118" s="164"/>
      <c r="AA118" s="164"/>
      <c r="AB118" s="164"/>
      <c r="AC118" s="164"/>
      <c r="AD118" s="164"/>
      <c r="AE118" s="164"/>
      <c r="AF118" s="164"/>
      <c r="AG118" s="164"/>
      <c r="AH118" s="156"/>
      <c r="AI118" s="273"/>
      <c r="AJ118" s="279"/>
      <c r="AK118" s="237"/>
      <c r="AL118" s="255"/>
      <c r="AM118" s="163"/>
      <c r="AN118" s="164"/>
      <c r="AO118" s="164"/>
      <c r="AP118" s="164"/>
      <c r="AQ118" s="164"/>
      <c r="AR118" s="164"/>
      <c r="AS118" s="164"/>
      <c r="AT118" s="164"/>
      <c r="AU118" s="164"/>
      <c r="AV118" s="164"/>
      <c r="AW118" s="164"/>
      <c r="AX118" s="164"/>
      <c r="AY118" s="156"/>
      <c r="AZ118" s="273"/>
      <c r="BA118" s="279"/>
      <c r="BB118" s="237"/>
      <c r="BC118" s="255"/>
      <c r="BD118" s="163"/>
      <c r="BE118" s="164"/>
      <c r="BF118" s="164"/>
      <c r="BG118" s="164"/>
      <c r="BH118" s="164"/>
      <c r="BI118" s="164"/>
      <c r="BJ118" s="164"/>
      <c r="BK118" s="164"/>
      <c r="BL118" s="164"/>
      <c r="BM118" s="164"/>
      <c r="BN118" s="164"/>
      <c r="BO118" s="164"/>
      <c r="BP118" s="156"/>
      <c r="BQ118" s="273"/>
      <c r="BR118" s="279"/>
      <c r="BS118" s="237"/>
      <c r="BT118" s="255"/>
      <c r="BU118" s="163"/>
      <c r="BV118" s="164"/>
      <c r="BW118" s="164"/>
      <c r="BX118" s="164"/>
      <c r="BY118" s="164"/>
      <c r="BZ118" s="164"/>
      <c r="CA118" s="164"/>
      <c r="CB118" s="164"/>
      <c r="CC118" s="164"/>
      <c r="CD118" s="164"/>
      <c r="CE118" s="164"/>
      <c r="CF118" s="164"/>
      <c r="CG118" s="156"/>
      <c r="CH118" s="186"/>
    </row>
    <row r="119" spans="1:86" s="10" customFormat="1">
      <c r="A119" s="168" t="s">
        <v>384</v>
      </c>
      <c r="B119" s="8"/>
      <c r="C119" s="8"/>
      <c r="D119" s="13"/>
      <c r="E119" s="171" t="s">
        <v>390</v>
      </c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166"/>
      <c r="R119" s="271"/>
      <c r="S119" s="278"/>
      <c r="T119" s="238" t="s">
        <v>415</v>
      </c>
      <c r="U119" s="254"/>
      <c r="V119" s="171" t="s">
        <v>390</v>
      </c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166"/>
      <c r="AI119" s="271"/>
      <c r="AJ119" s="278"/>
      <c r="AK119" s="238" t="s">
        <v>415</v>
      </c>
      <c r="AL119" s="254"/>
      <c r="AM119" s="171" t="s">
        <v>390</v>
      </c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166"/>
      <c r="AZ119" s="271"/>
      <c r="BA119" s="278"/>
      <c r="BB119" s="238" t="s">
        <v>415</v>
      </c>
      <c r="BC119" s="254"/>
      <c r="BD119" s="171" t="s">
        <v>390</v>
      </c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166"/>
      <c r="BQ119" s="271"/>
      <c r="BR119" s="278"/>
      <c r="BS119" s="238" t="s">
        <v>415</v>
      </c>
      <c r="BT119" s="254"/>
      <c r="BU119" s="171" t="s">
        <v>390</v>
      </c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166"/>
      <c r="CH119" s="185"/>
    </row>
    <row r="120" spans="1:86">
      <c r="A120" s="5" t="s">
        <v>58</v>
      </c>
      <c r="B120" s="3" t="s">
        <v>274</v>
      </c>
      <c r="C120" s="3"/>
      <c r="D120" s="3" t="s">
        <v>262</v>
      </c>
      <c r="E120" s="173">
        <v>0</v>
      </c>
      <c r="F120" s="174">
        <v>0</v>
      </c>
      <c r="G120" s="174">
        <v>0</v>
      </c>
      <c r="H120" s="174">
        <v>0</v>
      </c>
      <c r="I120" s="174">
        <v>0</v>
      </c>
      <c r="J120" s="174">
        <v>0</v>
      </c>
      <c r="K120" s="174">
        <v>0</v>
      </c>
      <c r="L120" s="174">
        <v>0</v>
      </c>
      <c r="M120" s="174">
        <v>0</v>
      </c>
      <c r="N120" s="174">
        <v>0</v>
      </c>
      <c r="O120" s="174">
        <v>0</v>
      </c>
      <c r="P120" s="174">
        <v>0</v>
      </c>
      <c r="Q120" s="47">
        <v>0</v>
      </c>
      <c r="R120" s="262"/>
      <c r="S120" s="279"/>
      <c r="T120" s="230"/>
      <c r="U120" s="20" t="s">
        <v>262</v>
      </c>
      <c r="V120" s="173">
        <v>0</v>
      </c>
      <c r="W120" s="174">
        <v>0</v>
      </c>
      <c r="X120" s="174">
        <v>0</v>
      </c>
      <c r="Y120" s="174">
        <v>0</v>
      </c>
      <c r="Z120" s="174">
        <v>0</v>
      </c>
      <c r="AA120" s="174">
        <v>0</v>
      </c>
      <c r="AB120" s="174">
        <v>0</v>
      </c>
      <c r="AC120" s="174">
        <v>0</v>
      </c>
      <c r="AD120" s="174">
        <v>0</v>
      </c>
      <c r="AE120" s="174">
        <v>0</v>
      </c>
      <c r="AF120" s="174">
        <v>0</v>
      </c>
      <c r="AG120" s="174">
        <v>0</v>
      </c>
      <c r="AH120" s="47">
        <v>0</v>
      </c>
      <c r="AI120" s="262"/>
      <c r="AJ120" s="279"/>
      <c r="AK120" s="230"/>
      <c r="AL120" s="20" t="s">
        <v>262</v>
      </c>
      <c r="AM120" s="173">
        <v>0</v>
      </c>
      <c r="AN120" s="174">
        <v>0</v>
      </c>
      <c r="AO120" s="174">
        <v>0</v>
      </c>
      <c r="AP120" s="174">
        <v>0</v>
      </c>
      <c r="AQ120" s="174">
        <v>0</v>
      </c>
      <c r="AR120" s="174">
        <v>0</v>
      </c>
      <c r="AS120" s="174">
        <v>0</v>
      </c>
      <c r="AT120" s="174">
        <v>0</v>
      </c>
      <c r="AU120" s="174">
        <v>0</v>
      </c>
      <c r="AV120" s="174">
        <v>0</v>
      </c>
      <c r="AW120" s="174">
        <v>0</v>
      </c>
      <c r="AX120" s="174">
        <v>0</v>
      </c>
      <c r="AY120" s="47">
        <v>0</v>
      </c>
      <c r="AZ120" s="262"/>
      <c r="BA120" s="279"/>
      <c r="BB120" s="230"/>
      <c r="BC120" s="20" t="s">
        <v>262</v>
      </c>
      <c r="BD120" s="173">
        <v>0</v>
      </c>
      <c r="BE120" s="174">
        <v>0</v>
      </c>
      <c r="BF120" s="174">
        <v>0</v>
      </c>
      <c r="BG120" s="174">
        <v>0</v>
      </c>
      <c r="BH120" s="174">
        <v>0</v>
      </c>
      <c r="BI120" s="174">
        <v>0</v>
      </c>
      <c r="BJ120" s="174">
        <v>0</v>
      </c>
      <c r="BK120" s="174">
        <v>0</v>
      </c>
      <c r="BL120" s="174">
        <v>0</v>
      </c>
      <c r="BM120" s="174">
        <v>0</v>
      </c>
      <c r="BN120" s="174">
        <v>0</v>
      </c>
      <c r="BO120" s="174">
        <v>0</v>
      </c>
      <c r="BP120" s="47">
        <v>0</v>
      </c>
      <c r="BQ120" s="262"/>
      <c r="BR120" s="279"/>
      <c r="BS120" s="230"/>
      <c r="BT120" s="20" t="s">
        <v>262</v>
      </c>
      <c r="BU120" s="173">
        <v>0</v>
      </c>
      <c r="BV120" s="174">
        <v>0</v>
      </c>
      <c r="BW120" s="174">
        <v>0</v>
      </c>
      <c r="BX120" s="174">
        <v>0</v>
      </c>
      <c r="BY120" s="174">
        <v>0</v>
      </c>
      <c r="BZ120" s="174">
        <v>0</v>
      </c>
      <c r="CA120" s="174">
        <v>0</v>
      </c>
      <c r="CB120" s="174">
        <v>0</v>
      </c>
      <c r="CC120" s="174">
        <v>0</v>
      </c>
      <c r="CD120" s="174">
        <v>0</v>
      </c>
      <c r="CE120" s="174">
        <v>0</v>
      </c>
      <c r="CF120" s="174">
        <v>0</v>
      </c>
      <c r="CG120" s="47">
        <v>0</v>
      </c>
      <c r="CH120" s="181"/>
    </row>
    <row r="121" spans="1:86">
      <c r="A121" s="5"/>
      <c r="B121" s="3"/>
      <c r="C121" s="3"/>
      <c r="D121" s="3" t="s">
        <v>394</v>
      </c>
      <c r="E121" s="175">
        <v>0</v>
      </c>
      <c r="F121" s="176"/>
      <c r="G121" s="176"/>
      <c r="H121" s="176"/>
      <c r="I121" s="176"/>
      <c r="J121" s="176"/>
      <c r="K121" s="176"/>
      <c r="L121" s="176"/>
      <c r="M121" s="176"/>
      <c r="N121" s="176"/>
      <c r="O121" s="176"/>
      <c r="P121" s="176"/>
      <c r="Q121" s="172"/>
      <c r="R121" s="263"/>
      <c r="S121" s="282"/>
      <c r="U121" s="20" t="s">
        <v>394</v>
      </c>
      <c r="V121" s="175"/>
      <c r="W121" s="176"/>
      <c r="X121" s="176"/>
      <c r="Y121" s="176"/>
      <c r="Z121" s="176"/>
      <c r="AA121" s="176"/>
      <c r="AB121" s="176"/>
      <c r="AC121" s="176"/>
      <c r="AD121" s="176"/>
      <c r="AE121" s="176"/>
      <c r="AF121" s="176"/>
      <c r="AG121" s="176"/>
      <c r="AH121" s="172"/>
      <c r="AI121" s="263"/>
      <c r="AJ121" s="282"/>
      <c r="AL121" s="20" t="s">
        <v>394</v>
      </c>
      <c r="AM121" s="175"/>
      <c r="AN121" s="176"/>
      <c r="AO121" s="176"/>
      <c r="AP121" s="176"/>
      <c r="AQ121" s="176"/>
      <c r="AR121" s="176"/>
      <c r="AS121" s="176"/>
      <c r="AT121" s="176"/>
      <c r="AU121" s="176"/>
      <c r="AV121" s="176"/>
      <c r="AW121" s="176"/>
      <c r="AX121" s="176"/>
      <c r="AY121" s="172"/>
      <c r="AZ121" s="263"/>
      <c r="BA121" s="282"/>
      <c r="BB121" s="9"/>
      <c r="BC121" s="20" t="s">
        <v>394</v>
      </c>
      <c r="BD121" s="175"/>
      <c r="BE121" s="176"/>
      <c r="BF121" s="176"/>
      <c r="BG121" s="176"/>
      <c r="BH121" s="176"/>
      <c r="BI121" s="176"/>
      <c r="BJ121" s="176"/>
      <c r="BK121" s="176"/>
      <c r="BL121" s="176"/>
      <c r="BM121" s="176"/>
      <c r="BN121" s="176"/>
      <c r="BO121" s="176"/>
      <c r="BP121" s="172"/>
      <c r="BQ121" s="263"/>
      <c r="BR121" s="282"/>
      <c r="BS121" s="9"/>
      <c r="BT121" s="20" t="s">
        <v>394</v>
      </c>
      <c r="BU121" s="175"/>
      <c r="BV121" s="176"/>
      <c r="BW121" s="176"/>
      <c r="BX121" s="176"/>
      <c r="BY121" s="176"/>
      <c r="BZ121" s="176"/>
      <c r="CA121" s="176"/>
      <c r="CB121" s="176"/>
      <c r="CC121" s="176"/>
      <c r="CD121" s="176"/>
      <c r="CE121" s="176"/>
      <c r="CF121" s="176"/>
      <c r="CG121" s="172"/>
      <c r="CH121" s="183"/>
    </row>
    <row r="122" spans="1:86">
      <c r="A122" s="5"/>
      <c r="B122" s="3"/>
      <c r="C122" s="3"/>
      <c r="D122" s="21"/>
      <c r="E122" s="178">
        <f>E120*E121</f>
        <v>0</v>
      </c>
      <c r="F122" s="30">
        <f t="shared" ref="F122" si="414">F120*F121</f>
        <v>0</v>
      </c>
      <c r="G122" s="30">
        <f t="shared" ref="G122" si="415">G120*G121</f>
        <v>0</v>
      </c>
      <c r="H122" s="30">
        <f t="shared" ref="H122" si="416">H120*H121</f>
        <v>0</v>
      </c>
      <c r="I122" s="30">
        <f t="shared" ref="I122" si="417">I120*I121</f>
        <v>0</v>
      </c>
      <c r="J122" s="30">
        <f t="shared" ref="J122" si="418">J120*J121</f>
        <v>0</v>
      </c>
      <c r="K122" s="30">
        <f t="shared" ref="K122" si="419">K120*K121</f>
        <v>0</v>
      </c>
      <c r="L122" s="30">
        <f t="shared" ref="L122" si="420">L120*L121</f>
        <v>0</v>
      </c>
      <c r="M122" s="30">
        <f t="shared" ref="M122" si="421">M120*M121</f>
        <v>0</v>
      </c>
      <c r="N122" s="30">
        <f t="shared" ref="N122" si="422">N120*N121</f>
        <v>0</v>
      </c>
      <c r="O122" s="30">
        <f t="shared" ref="O122" si="423">O120*O121</f>
        <v>0</v>
      </c>
      <c r="P122" s="179">
        <f t="shared" ref="P122" si="424">P120*P121</f>
        <v>0</v>
      </c>
      <c r="Q122" s="180">
        <f>Q120*Q121</f>
        <v>0</v>
      </c>
      <c r="R122" s="264">
        <f>SUM(E122:Q122)</f>
        <v>0</v>
      </c>
      <c r="S122" s="278"/>
      <c r="T122" s="230"/>
      <c r="U122" s="247"/>
      <c r="V122" s="178">
        <f>V120*V121</f>
        <v>0</v>
      </c>
      <c r="W122" s="30">
        <f t="shared" ref="W122:AG122" si="425">W120*W121</f>
        <v>0</v>
      </c>
      <c r="X122" s="30">
        <f t="shared" si="425"/>
        <v>0</v>
      </c>
      <c r="Y122" s="30">
        <f t="shared" si="425"/>
        <v>0</v>
      </c>
      <c r="Z122" s="30">
        <f t="shared" si="425"/>
        <v>0</v>
      </c>
      <c r="AA122" s="30">
        <f t="shared" si="425"/>
        <v>0</v>
      </c>
      <c r="AB122" s="30">
        <f t="shared" si="425"/>
        <v>0</v>
      </c>
      <c r="AC122" s="30">
        <f t="shared" si="425"/>
        <v>0</v>
      </c>
      <c r="AD122" s="30">
        <f t="shared" si="425"/>
        <v>0</v>
      </c>
      <c r="AE122" s="30">
        <f t="shared" si="425"/>
        <v>0</v>
      </c>
      <c r="AF122" s="30">
        <f t="shared" si="425"/>
        <v>0</v>
      </c>
      <c r="AG122" s="179">
        <f t="shared" si="425"/>
        <v>0</v>
      </c>
      <c r="AH122" s="180">
        <f>AH120*AH121</f>
        <v>0</v>
      </c>
      <c r="AI122" s="264">
        <f>SUM(V122:AH122)</f>
        <v>0</v>
      </c>
      <c r="AJ122" s="278"/>
      <c r="AK122" s="230"/>
      <c r="AL122" s="247"/>
      <c r="AM122" s="178">
        <f>AM120*AM121</f>
        <v>0</v>
      </c>
      <c r="AN122" s="30">
        <f t="shared" ref="AN122:AX122" si="426">AN120*AN121</f>
        <v>0</v>
      </c>
      <c r="AO122" s="30">
        <f t="shared" si="426"/>
        <v>0</v>
      </c>
      <c r="AP122" s="30">
        <f t="shared" si="426"/>
        <v>0</v>
      </c>
      <c r="AQ122" s="30">
        <f t="shared" si="426"/>
        <v>0</v>
      </c>
      <c r="AR122" s="30">
        <f t="shared" si="426"/>
        <v>0</v>
      </c>
      <c r="AS122" s="30">
        <f t="shared" si="426"/>
        <v>0</v>
      </c>
      <c r="AT122" s="30">
        <f t="shared" si="426"/>
        <v>0</v>
      </c>
      <c r="AU122" s="30">
        <f t="shared" si="426"/>
        <v>0</v>
      </c>
      <c r="AV122" s="30">
        <f t="shared" si="426"/>
        <v>0</v>
      </c>
      <c r="AW122" s="30">
        <f t="shared" si="426"/>
        <v>0</v>
      </c>
      <c r="AX122" s="179">
        <f t="shared" si="426"/>
        <v>0</v>
      </c>
      <c r="AY122" s="180">
        <f>AY120*AY121</f>
        <v>0</v>
      </c>
      <c r="AZ122" s="264">
        <f>SUM(AM122:AY122)</f>
        <v>0</v>
      </c>
      <c r="BA122" s="278"/>
      <c r="BB122" s="230"/>
      <c r="BC122" s="247"/>
      <c r="BD122" s="178">
        <f>BD120*BD121</f>
        <v>0</v>
      </c>
      <c r="BE122" s="30">
        <f t="shared" ref="BE122:BO122" si="427">BE120*BE121</f>
        <v>0</v>
      </c>
      <c r="BF122" s="30">
        <f t="shared" si="427"/>
        <v>0</v>
      </c>
      <c r="BG122" s="30">
        <f t="shared" si="427"/>
        <v>0</v>
      </c>
      <c r="BH122" s="30">
        <f t="shared" si="427"/>
        <v>0</v>
      </c>
      <c r="BI122" s="30">
        <f t="shared" si="427"/>
        <v>0</v>
      </c>
      <c r="BJ122" s="30">
        <f t="shared" si="427"/>
        <v>0</v>
      </c>
      <c r="BK122" s="30">
        <f t="shared" si="427"/>
        <v>0</v>
      </c>
      <c r="BL122" s="30">
        <f t="shared" si="427"/>
        <v>0</v>
      </c>
      <c r="BM122" s="30">
        <f t="shared" si="427"/>
        <v>0</v>
      </c>
      <c r="BN122" s="30">
        <f t="shared" si="427"/>
        <v>0</v>
      </c>
      <c r="BO122" s="179">
        <f t="shared" si="427"/>
        <v>0</v>
      </c>
      <c r="BP122" s="180">
        <f>BP120*BP121</f>
        <v>0</v>
      </c>
      <c r="BQ122" s="264">
        <f>SUM(BD122:BP122)</f>
        <v>0</v>
      </c>
      <c r="BR122" s="278"/>
      <c r="BS122" s="230"/>
      <c r="BT122" s="247"/>
      <c r="BU122" s="178">
        <f>BU120*BU121</f>
        <v>0</v>
      </c>
      <c r="BV122" s="30">
        <f t="shared" ref="BV122:CF122" si="428">BV120*BV121</f>
        <v>0</v>
      </c>
      <c r="BW122" s="30">
        <f t="shared" si="428"/>
        <v>0</v>
      </c>
      <c r="BX122" s="30">
        <f t="shared" si="428"/>
        <v>0</v>
      </c>
      <c r="BY122" s="30">
        <f t="shared" si="428"/>
        <v>0</v>
      </c>
      <c r="BZ122" s="30">
        <f t="shared" si="428"/>
        <v>0</v>
      </c>
      <c r="CA122" s="30">
        <f t="shared" si="428"/>
        <v>0</v>
      </c>
      <c r="CB122" s="30">
        <f t="shared" si="428"/>
        <v>0</v>
      </c>
      <c r="CC122" s="30">
        <f t="shared" si="428"/>
        <v>0</v>
      </c>
      <c r="CD122" s="30">
        <f t="shared" si="428"/>
        <v>0</v>
      </c>
      <c r="CE122" s="30">
        <f t="shared" si="428"/>
        <v>0</v>
      </c>
      <c r="CF122" s="179">
        <f t="shared" si="428"/>
        <v>0</v>
      </c>
      <c r="CG122" s="180">
        <f>CG120*CG121</f>
        <v>0</v>
      </c>
      <c r="CH122" s="193">
        <f>SUM(BU122:CG122)</f>
        <v>0</v>
      </c>
    </row>
    <row r="123" spans="1:86">
      <c r="A123" s="5" t="s">
        <v>59</v>
      </c>
      <c r="B123" s="3" t="s">
        <v>275</v>
      </c>
      <c r="C123" s="3"/>
      <c r="D123" s="1" t="s">
        <v>262</v>
      </c>
      <c r="E123" s="173">
        <v>0</v>
      </c>
      <c r="F123" s="174">
        <v>0</v>
      </c>
      <c r="G123" s="174">
        <v>0</v>
      </c>
      <c r="H123" s="174">
        <v>0</v>
      </c>
      <c r="I123" s="174">
        <v>0</v>
      </c>
      <c r="J123" s="174">
        <v>0</v>
      </c>
      <c r="K123" s="174">
        <v>0</v>
      </c>
      <c r="L123" s="174">
        <v>0</v>
      </c>
      <c r="M123" s="174">
        <v>0</v>
      </c>
      <c r="N123" s="174">
        <v>0</v>
      </c>
      <c r="O123" s="174">
        <v>0</v>
      </c>
      <c r="P123" s="174">
        <v>0</v>
      </c>
      <c r="Q123" s="47">
        <v>0</v>
      </c>
      <c r="R123" s="262"/>
      <c r="S123" s="279"/>
      <c r="T123" s="230"/>
      <c r="U123" s="5" t="s">
        <v>262</v>
      </c>
      <c r="V123" s="173">
        <v>0</v>
      </c>
      <c r="W123" s="174">
        <v>0</v>
      </c>
      <c r="X123" s="174">
        <v>0</v>
      </c>
      <c r="Y123" s="174">
        <v>0</v>
      </c>
      <c r="Z123" s="174">
        <v>0</v>
      </c>
      <c r="AA123" s="174">
        <v>0</v>
      </c>
      <c r="AB123" s="174">
        <v>0</v>
      </c>
      <c r="AC123" s="174">
        <v>0</v>
      </c>
      <c r="AD123" s="174">
        <v>0</v>
      </c>
      <c r="AE123" s="174">
        <v>0</v>
      </c>
      <c r="AF123" s="174">
        <v>0</v>
      </c>
      <c r="AG123" s="174">
        <v>0</v>
      </c>
      <c r="AH123" s="47">
        <v>0</v>
      </c>
      <c r="AI123" s="262"/>
      <c r="AJ123" s="279"/>
      <c r="AK123" s="230"/>
      <c r="AL123" s="5" t="s">
        <v>262</v>
      </c>
      <c r="AM123" s="173">
        <v>0</v>
      </c>
      <c r="AN123" s="174">
        <v>0</v>
      </c>
      <c r="AO123" s="174">
        <v>0</v>
      </c>
      <c r="AP123" s="174">
        <v>0</v>
      </c>
      <c r="AQ123" s="174">
        <v>0</v>
      </c>
      <c r="AR123" s="174">
        <v>0</v>
      </c>
      <c r="AS123" s="174">
        <v>0</v>
      </c>
      <c r="AT123" s="174">
        <v>0</v>
      </c>
      <c r="AU123" s="174">
        <v>0</v>
      </c>
      <c r="AV123" s="174">
        <v>0</v>
      </c>
      <c r="AW123" s="174">
        <v>0</v>
      </c>
      <c r="AX123" s="174">
        <v>0</v>
      </c>
      <c r="AY123" s="47">
        <v>0</v>
      </c>
      <c r="AZ123" s="262"/>
      <c r="BA123" s="279"/>
      <c r="BB123" s="230"/>
      <c r="BC123" s="5" t="s">
        <v>262</v>
      </c>
      <c r="BD123" s="173">
        <v>0</v>
      </c>
      <c r="BE123" s="174">
        <v>0</v>
      </c>
      <c r="BF123" s="174">
        <v>0</v>
      </c>
      <c r="BG123" s="174">
        <v>0</v>
      </c>
      <c r="BH123" s="174">
        <v>0</v>
      </c>
      <c r="BI123" s="174">
        <v>0</v>
      </c>
      <c r="BJ123" s="174">
        <v>0</v>
      </c>
      <c r="BK123" s="174">
        <v>0</v>
      </c>
      <c r="BL123" s="174">
        <v>0</v>
      </c>
      <c r="BM123" s="174">
        <v>0</v>
      </c>
      <c r="BN123" s="174">
        <v>0</v>
      </c>
      <c r="BO123" s="174">
        <v>0</v>
      </c>
      <c r="BP123" s="47">
        <v>0</v>
      </c>
      <c r="BQ123" s="262"/>
      <c r="BR123" s="279"/>
      <c r="BS123" s="230"/>
      <c r="BT123" s="5" t="s">
        <v>262</v>
      </c>
      <c r="BU123" s="173">
        <v>0</v>
      </c>
      <c r="BV123" s="174">
        <v>0</v>
      </c>
      <c r="BW123" s="174">
        <v>0</v>
      </c>
      <c r="BX123" s="174">
        <v>0</v>
      </c>
      <c r="BY123" s="174">
        <v>0</v>
      </c>
      <c r="BZ123" s="174">
        <v>0</v>
      </c>
      <c r="CA123" s="174">
        <v>0</v>
      </c>
      <c r="CB123" s="174">
        <v>0</v>
      </c>
      <c r="CC123" s="174">
        <v>0</v>
      </c>
      <c r="CD123" s="174">
        <v>0</v>
      </c>
      <c r="CE123" s="174">
        <v>0</v>
      </c>
      <c r="CF123" s="174">
        <v>0</v>
      </c>
      <c r="CG123" s="47">
        <v>0</v>
      </c>
      <c r="CH123" s="181"/>
    </row>
    <row r="124" spans="1:86" s="2" customFormat="1">
      <c r="A124" s="5"/>
      <c r="B124" s="3"/>
      <c r="C124" s="3"/>
      <c r="D124" s="1" t="s">
        <v>142</v>
      </c>
      <c r="E124" s="175">
        <v>0</v>
      </c>
      <c r="F124" s="176"/>
      <c r="G124" s="176"/>
      <c r="H124" s="176"/>
      <c r="I124" s="176"/>
      <c r="J124" s="176"/>
      <c r="K124" s="176"/>
      <c r="L124" s="176"/>
      <c r="M124" s="176"/>
      <c r="N124" s="176"/>
      <c r="O124" s="176"/>
      <c r="P124" s="176"/>
      <c r="Q124" s="172"/>
      <c r="R124" s="263"/>
      <c r="S124" s="282"/>
      <c r="T124" s="9"/>
      <c r="U124" s="5" t="s">
        <v>142</v>
      </c>
      <c r="V124" s="175"/>
      <c r="W124" s="176"/>
      <c r="X124" s="176"/>
      <c r="Y124" s="176"/>
      <c r="Z124" s="176"/>
      <c r="AA124" s="176"/>
      <c r="AB124" s="176"/>
      <c r="AC124" s="176"/>
      <c r="AD124" s="176"/>
      <c r="AE124" s="176"/>
      <c r="AF124" s="176"/>
      <c r="AG124" s="176"/>
      <c r="AH124" s="172"/>
      <c r="AI124" s="263"/>
      <c r="AJ124" s="282"/>
      <c r="AK124" s="9"/>
      <c r="AL124" s="5" t="s">
        <v>142</v>
      </c>
      <c r="AM124" s="175"/>
      <c r="AN124" s="176"/>
      <c r="AO124" s="176"/>
      <c r="AP124" s="176"/>
      <c r="AQ124" s="176"/>
      <c r="AR124" s="176"/>
      <c r="AS124" s="176"/>
      <c r="AT124" s="176"/>
      <c r="AU124" s="176"/>
      <c r="AV124" s="176"/>
      <c r="AW124" s="176"/>
      <c r="AX124" s="176"/>
      <c r="AY124" s="172"/>
      <c r="AZ124" s="263"/>
      <c r="BA124" s="282"/>
      <c r="BB124" s="9"/>
      <c r="BC124" s="5" t="s">
        <v>142</v>
      </c>
      <c r="BD124" s="175"/>
      <c r="BE124" s="176"/>
      <c r="BF124" s="176"/>
      <c r="BG124" s="176"/>
      <c r="BH124" s="176"/>
      <c r="BI124" s="176"/>
      <c r="BJ124" s="176"/>
      <c r="BK124" s="176"/>
      <c r="BL124" s="176"/>
      <c r="BM124" s="176"/>
      <c r="BN124" s="176"/>
      <c r="BO124" s="176"/>
      <c r="BP124" s="172"/>
      <c r="BQ124" s="263"/>
      <c r="BR124" s="282"/>
      <c r="BS124" s="9"/>
      <c r="BT124" s="5" t="s">
        <v>142</v>
      </c>
      <c r="BU124" s="175"/>
      <c r="BV124" s="176"/>
      <c r="BW124" s="176"/>
      <c r="BX124" s="176"/>
      <c r="BY124" s="176"/>
      <c r="BZ124" s="176"/>
      <c r="CA124" s="176"/>
      <c r="CB124" s="176"/>
      <c r="CC124" s="176"/>
      <c r="CD124" s="176"/>
      <c r="CE124" s="176"/>
      <c r="CF124" s="176"/>
      <c r="CG124" s="172"/>
      <c r="CH124" s="183"/>
    </row>
    <row r="125" spans="1:86" s="2" customFormat="1">
      <c r="A125" s="16"/>
      <c r="B125" s="8"/>
      <c r="C125" s="3"/>
      <c r="D125" s="9"/>
      <c r="E125" s="29">
        <f>E123*E124</f>
        <v>0</v>
      </c>
      <c r="F125" s="30">
        <f>F123*F124</f>
        <v>0</v>
      </c>
      <c r="G125" s="30">
        <f t="shared" ref="G125" si="429">G123*G124</f>
        <v>0</v>
      </c>
      <c r="H125" s="30">
        <f t="shared" ref="H125" si="430">H123*H124</f>
        <v>0</v>
      </c>
      <c r="I125" s="30">
        <f t="shared" ref="I125" si="431">I123*I124</f>
        <v>0</v>
      </c>
      <c r="J125" s="30">
        <f t="shared" ref="J125" si="432">J123*J124</f>
        <v>0</v>
      </c>
      <c r="K125" s="30">
        <f t="shared" ref="K125" si="433">K123*K124</f>
        <v>0</v>
      </c>
      <c r="L125" s="30">
        <f t="shared" ref="L125" si="434">L123*L124</f>
        <v>0</v>
      </c>
      <c r="M125" s="30">
        <f t="shared" ref="M125" si="435">M123*M124</f>
        <v>0</v>
      </c>
      <c r="N125" s="30">
        <f t="shared" ref="N125" si="436">N123*N124</f>
        <v>0</v>
      </c>
      <c r="O125" s="30">
        <f t="shared" ref="O125" si="437">O123*O124</f>
        <v>0</v>
      </c>
      <c r="P125" s="30">
        <f t="shared" ref="P125" si="438">P123*P124</f>
        <v>0</v>
      </c>
      <c r="Q125" s="180">
        <f>Q123*Q124</f>
        <v>0</v>
      </c>
      <c r="R125" s="264">
        <f>SUM(E125:Q125)</f>
        <v>0</v>
      </c>
      <c r="S125" s="278"/>
      <c r="T125" s="230"/>
      <c r="U125" s="248"/>
      <c r="V125" s="29">
        <f>V123*V124</f>
        <v>0</v>
      </c>
      <c r="W125" s="30">
        <f>W123*W124</f>
        <v>0</v>
      </c>
      <c r="X125" s="30">
        <f t="shared" ref="X125:AG125" si="439">X123*X124</f>
        <v>0</v>
      </c>
      <c r="Y125" s="30">
        <f t="shared" si="439"/>
        <v>0</v>
      </c>
      <c r="Z125" s="30">
        <f t="shared" si="439"/>
        <v>0</v>
      </c>
      <c r="AA125" s="30">
        <f t="shared" si="439"/>
        <v>0</v>
      </c>
      <c r="AB125" s="30">
        <f t="shared" si="439"/>
        <v>0</v>
      </c>
      <c r="AC125" s="30">
        <f t="shared" si="439"/>
        <v>0</v>
      </c>
      <c r="AD125" s="30">
        <f t="shared" si="439"/>
        <v>0</v>
      </c>
      <c r="AE125" s="30">
        <f t="shared" si="439"/>
        <v>0</v>
      </c>
      <c r="AF125" s="30">
        <f t="shared" si="439"/>
        <v>0</v>
      </c>
      <c r="AG125" s="30">
        <f t="shared" si="439"/>
        <v>0</v>
      </c>
      <c r="AH125" s="180">
        <f>AH123*AH124</f>
        <v>0</v>
      </c>
      <c r="AI125" s="264">
        <f>SUM(V125:AH125)</f>
        <v>0</v>
      </c>
      <c r="AJ125" s="278"/>
      <c r="AK125" s="230"/>
      <c r="AL125" s="248"/>
      <c r="AM125" s="29">
        <f>AM123*AM124</f>
        <v>0</v>
      </c>
      <c r="AN125" s="30">
        <f>AN123*AN124</f>
        <v>0</v>
      </c>
      <c r="AO125" s="30">
        <f t="shared" ref="AO125:AX125" si="440">AO123*AO124</f>
        <v>0</v>
      </c>
      <c r="AP125" s="30">
        <f t="shared" si="440"/>
        <v>0</v>
      </c>
      <c r="AQ125" s="30">
        <f t="shared" si="440"/>
        <v>0</v>
      </c>
      <c r="AR125" s="30">
        <f t="shared" si="440"/>
        <v>0</v>
      </c>
      <c r="AS125" s="30">
        <f t="shared" si="440"/>
        <v>0</v>
      </c>
      <c r="AT125" s="30">
        <f t="shared" si="440"/>
        <v>0</v>
      </c>
      <c r="AU125" s="30">
        <f t="shared" si="440"/>
        <v>0</v>
      </c>
      <c r="AV125" s="30">
        <f t="shared" si="440"/>
        <v>0</v>
      </c>
      <c r="AW125" s="30">
        <f t="shared" si="440"/>
        <v>0</v>
      </c>
      <c r="AX125" s="30">
        <f t="shared" si="440"/>
        <v>0</v>
      </c>
      <c r="AY125" s="180">
        <f>AY123*AY124</f>
        <v>0</v>
      </c>
      <c r="AZ125" s="264">
        <f>SUM(AM125:AY125)</f>
        <v>0</v>
      </c>
      <c r="BA125" s="278"/>
      <c r="BB125" s="230"/>
      <c r="BC125" s="248"/>
      <c r="BD125" s="29">
        <f>BD123*BD124</f>
        <v>0</v>
      </c>
      <c r="BE125" s="30">
        <f>BE123*BE124</f>
        <v>0</v>
      </c>
      <c r="BF125" s="30">
        <f t="shared" ref="BF125:BO125" si="441">BF123*BF124</f>
        <v>0</v>
      </c>
      <c r="BG125" s="30">
        <f t="shared" si="441"/>
        <v>0</v>
      </c>
      <c r="BH125" s="30">
        <f t="shared" si="441"/>
        <v>0</v>
      </c>
      <c r="BI125" s="30">
        <f t="shared" si="441"/>
        <v>0</v>
      </c>
      <c r="BJ125" s="30">
        <f t="shared" si="441"/>
        <v>0</v>
      </c>
      <c r="BK125" s="30">
        <f t="shared" si="441"/>
        <v>0</v>
      </c>
      <c r="BL125" s="30">
        <f t="shared" si="441"/>
        <v>0</v>
      </c>
      <c r="BM125" s="30">
        <f t="shared" si="441"/>
        <v>0</v>
      </c>
      <c r="BN125" s="30">
        <f t="shared" si="441"/>
        <v>0</v>
      </c>
      <c r="BO125" s="30">
        <f t="shared" si="441"/>
        <v>0</v>
      </c>
      <c r="BP125" s="180">
        <f>BP123*BP124</f>
        <v>0</v>
      </c>
      <c r="BQ125" s="264">
        <f>SUM(BD125:BP125)</f>
        <v>0</v>
      </c>
      <c r="BR125" s="278"/>
      <c r="BS125" s="230"/>
      <c r="BT125" s="248"/>
      <c r="BU125" s="29">
        <f>BU123*BU124</f>
        <v>0</v>
      </c>
      <c r="BV125" s="30">
        <f>BV123*BV124</f>
        <v>0</v>
      </c>
      <c r="BW125" s="30">
        <f t="shared" ref="BW125:CF125" si="442">BW123*BW124</f>
        <v>0</v>
      </c>
      <c r="BX125" s="30">
        <f t="shared" si="442"/>
        <v>0</v>
      </c>
      <c r="BY125" s="30">
        <f t="shared" si="442"/>
        <v>0</v>
      </c>
      <c r="BZ125" s="30">
        <f t="shared" si="442"/>
        <v>0</v>
      </c>
      <c r="CA125" s="30">
        <f t="shared" si="442"/>
        <v>0</v>
      </c>
      <c r="CB125" s="30">
        <f t="shared" si="442"/>
        <v>0</v>
      </c>
      <c r="CC125" s="30">
        <f t="shared" si="442"/>
        <v>0</v>
      </c>
      <c r="CD125" s="30">
        <f t="shared" si="442"/>
        <v>0</v>
      </c>
      <c r="CE125" s="30">
        <f t="shared" si="442"/>
        <v>0</v>
      </c>
      <c r="CF125" s="30">
        <f t="shared" si="442"/>
        <v>0</v>
      </c>
      <c r="CG125" s="180">
        <f>CG123*CG124</f>
        <v>0</v>
      </c>
      <c r="CH125" s="193">
        <f>SUM(BU125:CG125)</f>
        <v>0</v>
      </c>
    </row>
    <row r="126" spans="1:86" s="2" customFormat="1">
      <c r="A126" s="5" t="s">
        <v>60</v>
      </c>
      <c r="B126" s="3" t="s">
        <v>276</v>
      </c>
      <c r="C126" s="3"/>
      <c r="D126" s="1" t="s">
        <v>262</v>
      </c>
      <c r="E126" s="173">
        <v>0</v>
      </c>
      <c r="F126" s="174">
        <v>0</v>
      </c>
      <c r="G126" s="174">
        <v>0</v>
      </c>
      <c r="H126" s="174">
        <v>0</v>
      </c>
      <c r="I126" s="174">
        <v>0</v>
      </c>
      <c r="J126" s="174">
        <v>0</v>
      </c>
      <c r="K126" s="174">
        <v>0</v>
      </c>
      <c r="L126" s="174">
        <v>0</v>
      </c>
      <c r="M126" s="174">
        <v>0</v>
      </c>
      <c r="N126" s="174">
        <v>0</v>
      </c>
      <c r="O126" s="174">
        <v>0</v>
      </c>
      <c r="P126" s="174">
        <v>0</v>
      </c>
      <c r="Q126" s="47">
        <v>0</v>
      </c>
      <c r="R126" s="262"/>
      <c r="S126" s="279"/>
      <c r="T126" s="230"/>
      <c r="U126" s="5" t="s">
        <v>262</v>
      </c>
      <c r="V126" s="173">
        <v>0</v>
      </c>
      <c r="W126" s="174">
        <v>0</v>
      </c>
      <c r="X126" s="174">
        <v>0</v>
      </c>
      <c r="Y126" s="174">
        <v>0</v>
      </c>
      <c r="Z126" s="174">
        <v>0</v>
      </c>
      <c r="AA126" s="174">
        <v>0</v>
      </c>
      <c r="AB126" s="174">
        <v>0</v>
      </c>
      <c r="AC126" s="174">
        <v>0</v>
      </c>
      <c r="AD126" s="174">
        <v>0</v>
      </c>
      <c r="AE126" s="174">
        <v>0</v>
      </c>
      <c r="AF126" s="174">
        <v>0</v>
      </c>
      <c r="AG126" s="174">
        <v>0</v>
      </c>
      <c r="AH126" s="47">
        <v>0</v>
      </c>
      <c r="AI126" s="262"/>
      <c r="AJ126" s="279"/>
      <c r="AK126" s="230"/>
      <c r="AL126" s="5" t="s">
        <v>262</v>
      </c>
      <c r="AM126" s="173">
        <v>0</v>
      </c>
      <c r="AN126" s="174">
        <v>0</v>
      </c>
      <c r="AO126" s="174">
        <v>0</v>
      </c>
      <c r="AP126" s="174">
        <v>0</v>
      </c>
      <c r="AQ126" s="174">
        <v>0</v>
      </c>
      <c r="AR126" s="174">
        <v>0</v>
      </c>
      <c r="AS126" s="174">
        <v>0</v>
      </c>
      <c r="AT126" s="174">
        <v>0</v>
      </c>
      <c r="AU126" s="174">
        <v>0</v>
      </c>
      <c r="AV126" s="174">
        <v>0</v>
      </c>
      <c r="AW126" s="174">
        <v>0</v>
      </c>
      <c r="AX126" s="174">
        <v>0</v>
      </c>
      <c r="AY126" s="47">
        <v>0</v>
      </c>
      <c r="AZ126" s="262"/>
      <c r="BA126" s="279"/>
      <c r="BB126" s="230"/>
      <c r="BC126" s="5" t="s">
        <v>262</v>
      </c>
      <c r="BD126" s="173">
        <v>0</v>
      </c>
      <c r="BE126" s="174">
        <v>0</v>
      </c>
      <c r="BF126" s="174">
        <v>0</v>
      </c>
      <c r="BG126" s="174">
        <v>0</v>
      </c>
      <c r="BH126" s="174">
        <v>0</v>
      </c>
      <c r="BI126" s="174">
        <v>0</v>
      </c>
      <c r="BJ126" s="174">
        <v>0</v>
      </c>
      <c r="BK126" s="174">
        <v>0</v>
      </c>
      <c r="BL126" s="174">
        <v>0</v>
      </c>
      <c r="BM126" s="174">
        <v>0</v>
      </c>
      <c r="BN126" s="174">
        <v>0</v>
      </c>
      <c r="BO126" s="174">
        <v>0</v>
      </c>
      <c r="BP126" s="47">
        <v>0</v>
      </c>
      <c r="BQ126" s="262"/>
      <c r="BR126" s="279"/>
      <c r="BS126" s="230"/>
      <c r="BT126" s="5" t="s">
        <v>262</v>
      </c>
      <c r="BU126" s="173">
        <v>0</v>
      </c>
      <c r="BV126" s="174">
        <v>0</v>
      </c>
      <c r="BW126" s="174">
        <v>0</v>
      </c>
      <c r="BX126" s="174">
        <v>0</v>
      </c>
      <c r="BY126" s="174">
        <v>0</v>
      </c>
      <c r="BZ126" s="174">
        <v>0</v>
      </c>
      <c r="CA126" s="174">
        <v>0</v>
      </c>
      <c r="CB126" s="174">
        <v>0</v>
      </c>
      <c r="CC126" s="174">
        <v>0</v>
      </c>
      <c r="CD126" s="174">
        <v>0</v>
      </c>
      <c r="CE126" s="174">
        <v>0</v>
      </c>
      <c r="CF126" s="174">
        <v>0</v>
      </c>
      <c r="CG126" s="47">
        <v>0</v>
      </c>
      <c r="CH126" s="181"/>
    </row>
    <row r="127" spans="1:86" s="2" customFormat="1">
      <c r="A127" s="16"/>
      <c r="B127" s="8"/>
      <c r="C127" s="3"/>
      <c r="D127" s="1" t="s">
        <v>142</v>
      </c>
      <c r="E127" s="175">
        <v>0</v>
      </c>
      <c r="F127" s="174"/>
      <c r="G127" s="174"/>
      <c r="H127" s="174"/>
      <c r="I127" s="174"/>
      <c r="J127" s="174"/>
      <c r="K127" s="174"/>
      <c r="L127" s="174"/>
      <c r="M127" s="174"/>
      <c r="N127" s="174"/>
      <c r="O127" s="174"/>
      <c r="P127" s="174"/>
      <c r="Q127" s="47"/>
      <c r="R127" s="262"/>
      <c r="S127" s="279"/>
      <c r="T127" s="230"/>
      <c r="U127" s="5" t="s">
        <v>142</v>
      </c>
      <c r="V127" s="173"/>
      <c r="W127" s="174"/>
      <c r="X127" s="174"/>
      <c r="Y127" s="174"/>
      <c r="Z127" s="174"/>
      <c r="AA127" s="174"/>
      <c r="AB127" s="174"/>
      <c r="AC127" s="174"/>
      <c r="AD127" s="174"/>
      <c r="AE127" s="174"/>
      <c r="AF127" s="174"/>
      <c r="AG127" s="174"/>
      <c r="AH127" s="47"/>
      <c r="AI127" s="262"/>
      <c r="AJ127" s="279"/>
      <c r="AK127" s="230"/>
      <c r="AL127" s="5" t="s">
        <v>142</v>
      </c>
      <c r="AM127" s="173"/>
      <c r="AN127" s="174"/>
      <c r="AO127" s="174"/>
      <c r="AP127" s="174"/>
      <c r="AQ127" s="174"/>
      <c r="AR127" s="174"/>
      <c r="AS127" s="174"/>
      <c r="AT127" s="174"/>
      <c r="AU127" s="174"/>
      <c r="AV127" s="174"/>
      <c r="AW127" s="174"/>
      <c r="AX127" s="174"/>
      <c r="AY127" s="47"/>
      <c r="AZ127" s="262"/>
      <c r="BA127" s="279"/>
      <c r="BB127" s="230"/>
      <c r="BC127" s="5" t="s">
        <v>142</v>
      </c>
      <c r="BD127" s="173"/>
      <c r="BE127" s="174"/>
      <c r="BF127" s="174"/>
      <c r="BG127" s="174"/>
      <c r="BH127" s="174"/>
      <c r="BI127" s="174"/>
      <c r="BJ127" s="174"/>
      <c r="BK127" s="174"/>
      <c r="BL127" s="174"/>
      <c r="BM127" s="174"/>
      <c r="BN127" s="174"/>
      <c r="BO127" s="174"/>
      <c r="BP127" s="47"/>
      <c r="BQ127" s="262"/>
      <c r="BR127" s="279"/>
      <c r="BS127" s="230"/>
      <c r="BT127" s="5" t="s">
        <v>142</v>
      </c>
      <c r="BU127" s="173"/>
      <c r="BV127" s="174"/>
      <c r="BW127" s="174"/>
      <c r="BX127" s="174"/>
      <c r="BY127" s="174"/>
      <c r="BZ127" s="174"/>
      <c r="CA127" s="174"/>
      <c r="CB127" s="174"/>
      <c r="CC127" s="174"/>
      <c r="CD127" s="174"/>
      <c r="CE127" s="174"/>
      <c r="CF127" s="174"/>
      <c r="CG127" s="47"/>
      <c r="CH127" s="181"/>
    </row>
    <row r="128" spans="1:86" s="2" customFormat="1">
      <c r="D128" s="21"/>
      <c r="E128" s="29">
        <f>E126*E127</f>
        <v>0</v>
      </c>
      <c r="F128" s="30">
        <f>F126*F127</f>
        <v>0</v>
      </c>
      <c r="G128" s="30">
        <f t="shared" ref="G128" si="443">G126*G127</f>
        <v>0</v>
      </c>
      <c r="H128" s="30">
        <f t="shared" ref="H128" si="444">H126*H127</f>
        <v>0</v>
      </c>
      <c r="I128" s="30">
        <f t="shared" ref="I128" si="445">I126*I127</f>
        <v>0</v>
      </c>
      <c r="J128" s="30">
        <f t="shared" ref="J128" si="446">J126*J127</f>
        <v>0</v>
      </c>
      <c r="K128" s="30">
        <f t="shared" ref="K128" si="447">K126*K127</f>
        <v>0</v>
      </c>
      <c r="L128" s="30">
        <f t="shared" ref="L128" si="448">L126*L127</f>
        <v>0</v>
      </c>
      <c r="M128" s="30">
        <f t="shared" ref="M128" si="449">M126*M127</f>
        <v>0</v>
      </c>
      <c r="N128" s="30">
        <f t="shared" ref="N128" si="450">N126*N127</f>
        <v>0</v>
      </c>
      <c r="O128" s="30">
        <f t="shared" ref="O128" si="451">O126*O127</f>
        <v>0</v>
      </c>
      <c r="P128" s="30">
        <f t="shared" ref="P128" si="452">P126*P127</f>
        <v>0</v>
      </c>
      <c r="Q128" s="180">
        <f>Q126*Q127</f>
        <v>0</v>
      </c>
      <c r="R128" s="264">
        <f>SUM(E128:Q128)</f>
        <v>0</v>
      </c>
      <c r="S128" s="278"/>
      <c r="T128" s="230"/>
      <c r="U128" s="247"/>
      <c r="V128" s="29">
        <f>V126*V127</f>
        <v>0</v>
      </c>
      <c r="W128" s="30">
        <f>W126*W127</f>
        <v>0</v>
      </c>
      <c r="X128" s="30">
        <f t="shared" ref="X128:AG128" si="453">X126*X127</f>
        <v>0</v>
      </c>
      <c r="Y128" s="30">
        <f t="shared" si="453"/>
        <v>0</v>
      </c>
      <c r="Z128" s="30">
        <f t="shared" si="453"/>
        <v>0</v>
      </c>
      <c r="AA128" s="30">
        <f t="shared" si="453"/>
        <v>0</v>
      </c>
      <c r="AB128" s="30">
        <f t="shared" si="453"/>
        <v>0</v>
      </c>
      <c r="AC128" s="30">
        <f t="shared" si="453"/>
        <v>0</v>
      </c>
      <c r="AD128" s="30">
        <f t="shared" si="453"/>
        <v>0</v>
      </c>
      <c r="AE128" s="30">
        <f t="shared" si="453"/>
        <v>0</v>
      </c>
      <c r="AF128" s="30">
        <f t="shared" si="453"/>
        <v>0</v>
      </c>
      <c r="AG128" s="30">
        <f t="shared" si="453"/>
        <v>0</v>
      </c>
      <c r="AH128" s="180">
        <f>AH126*AH127</f>
        <v>0</v>
      </c>
      <c r="AI128" s="264">
        <f>SUM(V128:AH128)</f>
        <v>0</v>
      </c>
      <c r="AJ128" s="278"/>
      <c r="AK128" s="230"/>
      <c r="AL128" s="247"/>
      <c r="AM128" s="29">
        <f>AM126*AM127</f>
        <v>0</v>
      </c>
      <c r="AN128" s="30">
        <f>AN126*AN127</f>
        <v>0</v>
      </c>
      <c r="AO128" s="30">
        <f t="shared" ref="AO128:AX128" si="454">AO126*AO127</f>
        <v>0</v>
      </c>
      <c r="AP128" s="30">
        <f t="shared" si="454"/>
        <v>0</v>
      </c>
      <c r="AQ128" s="30">
        <f t="shared" si="454"/>
        <v>0</v>
      </c>
      <c r="AR128" s="30">
        <f t="shared" si="454"/>
        <v>0</v>
      </c>
      <c r="AS128" s="30">
        <f t="shared" si="454"/>
        <v>0</v>
      </c>
      <c r="AT128" s="30">
        <f t="shared" si="454"/>
        <v>0</v>
      </c>
      <c r="AU128" s="30">
        <f t="shared" si="454"/>
        <v>0</v>
      </c>
      <c r="AV128" s="30">
        <f t="shared" si="454"/>
        <v>0</v>
      </c>
      <c r="AW128" s="30">
        <f t="shared" si="454"/>
        <v>0</v>
      </c>
      <c r="AX128" s="30">
        <f t="shared" si="454"/>
        <v>0</v>
      </c>
      <c r="AY128" s="180">
        <f>AY126*AY127</f>
        <v>0</v>
      </c>
      <c r="AZ128" s="264">
        <f>SUM(AM128:AY128)</f>
        <v>0</v>
      </c>
      <c r="BA128" s="278"/>
      <c r="BB128" s="230"/>
      <c r="BC128" s="247"/>
      <c r="BD128" s="29">
        <f>BD126*BD127</f>
        <v>0</v>
      </c>
      <c r="BE128" s="30">
        <f>BE126*BE127</f>
        <v>0</v>
      </c>
      <c r="BF128" s="30">
        <f t="shared" ref="BF128:BO128" si="455">BF126*BF127</f>
        <v>0</v>
      </c>
      <c r="BG128" s="30">
        <f t="shared" si="455"/>
        <v>0</v>
      </c>
      <c r="BH128" s="30">
        <f t="shared" si="455"/>
        <v>0</v>
      </c>
      <c r="BI128" s="30">
        <f t="shared" si="455"/>
        <v>0</v>
      </c>
      <c r="BJ128" s="30">
        <f t="shared" si="455"/>
        <v>0</v>
      </c>
      <c r="BK128" s="30">
        <f t="shared" si="455"/>
        <v>0</v>
      </c>
      <c r="BL128" s="30">
        <f t="shared" si="455"/>
        <v>0</v>
      </c>
      <c r="BM128" s="30">
        <f t="shared" si="455"/>
        <v>0</v>
      </c>
      <c r="BN128" s="30">
        <f t="shared" si="455"/>
        <v>0</v>
      </c>
      <c r="BO128" s="30">
        <f t="shared" si="455"/>
        <v>0</v>
      </c>
      <c r="BP128" s="180">
        <f>BP126*BP127</f>
        <v>0</v>
      </c>
      <c r="BQ128" s="264">
        <f>SUM(BD128:BP128)</f>
        <v>0</v>
      </c>
      <c r="BR128" s="278"/>
      <c r="BS128" s="230"/>
      <c r="BT128" s="247"/>
      <c r="BU128" s="29">
        <f>BU126*BU127</f>
        <v>0</v>
      </c>
      <c r="BV128" s="30">
        <f>BV126*BV127</f>
        <v>0</v>
      </c>
      <c r="BW128" s="30">
        <f t="shared" ref="BW128:CF128" si="456">BW126*BW127</f>
        <v>0</v>
      </c>
      <c r="BX128" s="30">
        <f t="shared" si="456"/>
        <v>0</v>
      </c>
      <c r="BY128" s="30">
        <f t="shared" si="456"/>
        <v>0</v>
      </c>
      <c r="BZ128" s="30">
        <f t="shared" si="456"/>
        <v>0</v>
      </c>
      <c r="CA128" s="30">
        <f t="shared" si="456"/>
        <v>0</v>
      </c>
      <c r="CB128" s="30">
        <f t="shared" si="456"/>
        <v>0</v>
      </c>
      <c r="CC128" s="30">
        <f t="shared" si="456"/>
        <v>0</v>
      </c>
      <c r="CD128" s="30">
        <f t="shared" si="456"/>
        <v>0</v>
      </c>
      <c r="CE128" s="30">
        <f t="shared" si="456"/>
        <v>0</v>
      </c>
      <c r="CF128" s="30">
        <f t="shared" si="456"/>
        <v>0</v>
      </c>
      <c r="CG128" s="180">
        <f>CG126*CG127</f>
        <v>0</v>
      </c>
      <c r="CH128" s="193">
        <f>SUM(BU128:CG128)</f>
        <v>0</v>
      </c>
    </row>
    <row r="129" spans="1:86" s="2" customFormat="1">
      <c r="A129" s="16" t="s">
        <v>277</v>
      </c>
      <c r="B129" s="8" t="s">
        <v>278</v>
      </c>
      <c r="C129" s="3"/>
      <c r="D129" s="3" t="s">
        <v>262</v>
      </c>
      <c r="E129" s="173">
        <v>0</v>
      </c>
      <c r="F129" s="174">
        <v>0</v>
      </c>
      <c r="G129" s="174">
        <v>0</v>
      </c>
      <c r="H129" s="174">
        <v>0</v>
      </c>
      <c r="I129" s="174">
        <v>0</v>
      </c>
      <c r="J129" s="174">
        <v>0</v>
      </c>
      <c r="K129" s="174">
        <v>0</v>
      </c>
      <c r="L129" s="174">
        <v>0</v>
      </c>
      <c r="M129" s="174">
        <v>0</v>
      </c>
      <c r="N129" s="174">
        <v>0</v>
      </c>
      <c r="O129" s="174">
        <v>0</v>
      </c>
      <c r="P129" s="174">
        <v>0</v>
      </c>
      <c r="Q129" s="47">
        <v>0</v>
      </c>
      <c r="R129" s="262"/>
      <c r="S129" s="279"/>
      <c r="T129" s="230"/>
      <c r="U129" s="20" t="s">
        <v>262</v>
      </c>
      <c r="V129" s="173">
        <v>0</v>
      </c>
      <c r="W129" s="174">
        <v>0</v>
      </c>
      <c r="X129" s="174">
        <v>0</v>
      </c>
      <c r="Y129" s="174">
        <v>0</v>
      </c>
      <c r="Z129" s="174">
        <v>0</v>
      </c>
      <c r="AA129" s="174">
        <v>0</v>
      </c>
      <c r="AB129" s="174">
        <v>0</v>
      </c>
      <c r="AC129" s="174">
        <v>0</v>
      </c>
      <c r="AD129" s="174">
        <v>0</v>
      </c>
      <c r="AE129" s="174">
        <v>0</v>
      </c>
      <c r="AF129" s="174">
        <v>0</v>
      </c>
      <c r="AG129" s="174">
        <v>0</v>
      </c>
      <c r="AH129" s="47">
        <v>0</v>
      </c>
      <c r="AI129" s="262"/>
      <c r="AJ129" s="279"/>
      <c r="AK129" s="230"/>
      <c r="AL129" s="20" t="s">
        <v>262</v>
      </c>
      <c r="AM129" s="173">
        <v>0</v>
      </c>
      <c r="AN129" s="174">
        <v>0</v>
      </c>
      <c r="AO129" s="174">
        <v>0</v>
      </c>
      <c r="AP129" s="174">
        <v>0</v>
      </c>
      <c r="AQ129" s="174">
        <v>0</v>
      </c>
      <c r="AR129" s="174">
        <v>0</v>
      </c>
      <c r="AS129" s="174">
        <v>0</v>
      </c>
      <c r="AT129" s="174">
        <v>0</v>
      </c>
      <c r="AU129" s="174">
        <v>0</v>
      </c>
      <c r="AV129" s="174">
        <v>0</v>
      </c>
      <c r="AW129" s="174">
        <v>0</v>
      </c>
      <c r="AX129" s="174">
        <v>0</v>
      </c>
      <c r="AY129" s="47">
        <v>0</v>
      </c>
      <c r="AZ129" s="262"/>
      <c r="BA129" s="279"/>
      <c r="BB129" s="230"/>
      <c r="BC129" s="20" t="s">
        <v>262</v>
      </c>
      <c r="BD129" s="173">
        <v>0</v>
      </c>
      <c r="BE129" s="174">
        <v>0</v>
      </c>
      <c r="BF129" s="174">
        <v>0</v>
      </c>
      <c r="BG129" s="174">
        <v>0</v>
      </c>
      <c r="BH129" s="174">
        <v>0</v>
      </c>
      <c r="BI129" s="174">
        <v>0</v>
      </c>
      <c r="BJ129" s="174">
        <v>0</v>
      </c>
      <c r="BK129" s="174">
        <v>0</v>
      </c>
      <c r="BL129" s="174">
        <v>0</v>
      </c>
      <c r="BM129" s="174">
        <v>0</v>
      </c>
      <c r="BN129" s="174">
        <v>0</v>
      </c>
      <c r="BO129" s="174">
        <v>0</v>
      </c>
      <c r="BP129" s="47">
        <v>0</v>
      </c>
      <c r="BQ129" s="262"/>
      <c r="BR129" s="279"/>
      <c r="BS129" s="230"/>
      <c r="BT129" s="20" t="s">
        <v>262</v>
      </c>
      <c r="BU129" s="173">
        <v>0</v>
      </c>
      <c r="BV129" s="174">
        <v>0</v>
      </c>
      <c r="BW129" s="174">
        <v>0</v>
      </c>
      <c r="BX129" s="174">
        <v>0</v>
      </c>
      <c r="BY129" s="174">
        <v>0</v>
      </c>
      <c r="BZ129" s="174">
        <v>0</v>
      </c>
      <c r="CA129" s="174">
        <v>0</v>
      </c>
      <c r="CB129" s="174">
        <v>0</v>
      </c>
      <c r="CC129" s="174">
        <v>0</v>
      </c>
      <c r="CD129" s="174">
        <v>0</v>
      </c>
      <c r="CE129" s="174">
        <v>0</v>
      </c>
      <c r="CF129" s="174">
        <v>0</v>
      </c>
      <c r="CG129" s="47">
        <v>0</v>
      </c>
      <c r="CH129" s="181"/>
    </row>
    <row r="130" spans="1:86" s="2" customFormat="1">
      <c r="D130" s="3" t="s">
        <v>142</v>
      </c>
      <c r="E130" s="175">
        <v>0</v>
      </c>
      <c r="F130" s="176"/>
      <c r="G130" s="176"/>
      <c r="H130" s="176"/>
      <c r="I130" s="176"/>
      <c r="J130" s="176"/>
      <c r="K130" s="176"/>
      <c r="L130" s="176"/>
      <c r="M130" s="176"/>
      <c r="N130" s="176"/>
      <c r="O130" s="176"/>
      <c r="P130" s="176"/>
      <c r="Q130" s="172"/>
      <c r="R130" s="263"/>
      <c r="S130" s="282"/>
      <c r="T130" s="9"/>
      <c r="U130" s="20" t="s">
        <v>142</v>
      </c>
      <c r="V130" s="175"/>
      <c r="W130" s="176"/>
      <c r="X130" s="176"/>
      <c r="Y130" s="176"/>
      <c r="Z130" s="176"/>
      <c r="AA130" s="176"/>
      <c r="AB130" s="176"/>
      <c r="AC130" s="176"/>
      <c r="AD130" s="176"/>
      <c r="AE130" s="176"/>
      <c r="AF130" s="176"/>
      <c r="AG130" s="176"/>
      <c r="AH130" s="172"/>
      <c r="AI130" s="263"/>
      <c r="AJ130" s="282"/>
      <c r="AK130" s="9"/>
      <c r="AL130" s="20" t="s">
        <v>142</v>
      </c>
      <c r="AM130" s="175"/>
      <c r="AN130" s="176"/>
      <c r="AO130" s="176"/>
      <c r="AP130" s="176"/>
      <c r="AQ130" s="176"/>
      <c r="AR130" s="176"/>
      <c r="AS130" s="176"/>
      <c r="AT130" s="176"/>
      <c r="AU130" s="176"/>
      <c r="AV130" s="176"/>
      <c r="AW130" s="176"/>
      <c r="AX130" s="176"/>
      <c r="AY130" s="172"/>
      <c r="AZ130" s="263"/>
      <c r="BA130" s="282"/>
      <c r="BB130" s="9"/>
      <c r="BC130" s="20" t="s">
        <v>142</v>
      </c>
      <c r="BD130" s="175"/>
      <c r="BE130" s="176"/>
      <c r="BF130" s="176"/>
      <c r="BG130" s="176"/>
      <c r="BH130" s="176"/>
      <c r="BI130" s="176"/>
      <c r="BJ130" s="176"/>
      <c r="BK130" s="176"/>
      <c r="BL130" s="176"/>
      <c r="BM130" s="176"/>
      <c r="BN130" s="176"/>
      <c r="BO130" s="176"/>
      <c r="BP130" s="172"/>
      <c r="BQ130" s="263"/>
      <c r="BR130" s="282"/>
      <c r="BS130" s="9"/>
      <c r="BT130" s="20" t="s">
        <v>142</v>
      </c>
      <c r="BU130" s="175"/>
      <c r="BV130" s="176"/>
      <c r="BW130" s="176"/>
      <c r="BX130" s="176"/>
      <c r="BY130" s="176"/>
      <c r="BZ130" s="176"/>
      <c r="CA130" s="176"/>
      <c r="CB130" s="176"/>
      <c r="CC130" s="176"/>
      <c r="CD130" s="176"/>
      <c r="CE130" s="176"/>
      <c r="CF130" s="176"/>
      <c r="CG130" s="172"/>
      <c r="CH130" s="183"/>
    </row>
    <row r="131" spans="1:86" s="2" customFormat="1">
      <c r="A131" s="4"/>
      <c r="B131" s="4"/>
      <c r="C131" s="4"/>
      <c r="D131" s="189"/>
      <c r="E131" s="61">
        <f>E129*E130</f>
        <v>0</v>
      </c>
      <c r="F131" s="54">
        <f>F129*F130</f>
        <v>0</v>
      </c>
      <c r="G131" s="54">
        <f t="shared" ref="G131" si="457">G129*G130</f>
        <v>0</v>
      </c>
      <c r="H131" s="54">
        <f t="shared" ref="H131" si="458">H129*H130</f>
        <v>0</v>
      </c>
      <c r="I131" s="54">
        <f t="shared" ref="I131" si="459">I129*I130</f>
        <v>0</v>
      </c>
      <c r="J131" s="54">
        <f t="shared" ref="J131" si="460">J129*J130</f>
        <v>0</v>
      </c>
      <c r="K131" s="54">
        <f t="shared" ref="K131" si="461">K129*K130</f>
        <v>0</v>
      </c>
      <c r="L131" s="54">
        <f t="shared" ref="L131" si="462">L129*L130</f>
        <v>0</v>
      </c>
      <c r="M131" s="54">
        <f t="shared" ref="M131" si="463">M129*M130</f>
        <v>0</v>
      </c>
      <c r="N131" s="54">
        <f t="shared" ref="N131" si="464">N129*N130</f>
        <v>0</v>
      </c>
      <c r="O131" s="54">
        <f t="shared" ref="O131" si="465">O129*O130</f>
        <v>0</v>
      </c>
      <c r="P131" s="54">
        <f t="shared" ref="P131" si="466">P129*P130</f>
        <v>0</v>
      </c>
      <c r="Q131" s="190">
        <f>Q129*Q130</f>
        <v>0</v>
      </c>
      <c r="R131" s="265">
        <f>SUM(E131:Q131)</f>
        <v>0</v>
      </c>
      <c r="S131" s="283"/>
      <c r="T131" s="235"/>
      <c r="U131" s="249"/>
      <c r="V131" s="61">
        <f>V129*V130</f>
        <v>0</v>
      </c>
      <c r="W131" s="54">
        <f>W129*W130</f>
        <v>0</v>
      </c>
      <c r="X131" s="54">
        <f t="shared" ref="X131:AG131" si="467">X129*X130</f>
        <v>0</v>
      </c>
      <c r="Y131" s="54">
        <f t="shared" si="467"/>
        <v>0</v>
      </c>
      <c r="Z131" s="54">
        <f t="shared" si="467"/>
        <v>0</v>
      </c>
      <c r="AA131" s="54">
        <f t="shared" si="467"/>
        <v>0</v>
      </c>
      <c r="AB131" s="54">
        <f t="shared" si="467"/>
        <v>0</v>
      </c>
      <c r="AC131" s="54">
        <f t="shared" si="467"/>
        <v>0</v>
      </c>
      <c r="AD131" s="54">
        <f t="shared" si="467"/>
        <v>0</v>
      </c>
      <c r="AE131" s="54">
        <f t="shared" si="467"/>
        <v>0</v>
      </c>
      <c r="AF131" s="54">
        <f t="shared" si="467"/>
        <v>0</v>
      </c>
      <c r="AG131" s="54">
        <f t="shared" si="467"/>
        <v>0</v>
      </c>
      <c r="AH131" s="190">
        <f>AH129*AH130</f>
        <v>0</v>
      </c>
      <c r="AI131" s="265">
        <f>SUM(V131:AH131)</f>
        <v>0</v>
      </c>
      <c r="AJ131" s="283"/>
      <c r="AK131" s="235"/>
      <c r="AL131" s="249"/>
      <c r="AM131" s="61">
        <f>AM129*AM130</f>
        <v>0</v>
      </c>
      <c r="AN131" s="54">
        <f>AN129*AN130</f>
        <v>0</v>
      </c>
      <c r="AO131" s="54">
        <f t="shared" ref="AO131:AX131" si="468">AO129*AO130</f>
        <v>0</v>
      </c>
      <c r="AP131" s="54">
        <f t="shared" si="468"/>
        <v>0</v>
      </c>
      <c r="AQ131" s="54">
        <f t="shared" si="468"/>
        <v>0</v>
      </c>
      <c r="AR131" s="54">
        <f t="shared" si="468"/>
        <v>0</v>
      </c>
      <c r="AS131" s="54">
        <f t="shared" si="468"/>
        <v>0</v>
      </c>
      <c r="AT131" s="54">
        <f t="shared" si="468"/>
        <v>0</v>
      </c>
      <c r="AU131" s="54">
        <f t="shared" si="468"/>
        <v>0</v>
      </c>
      <c r="AV131" s="54">
        <f t="shared" si="468"/>
        <v>0</v>
      </c>
      <c r="AW131" s="54">
        <f t="shared" si="468"/>
        <v>0</v>
      </c>
      <c r="AX131" s="54">
        <f t="shared" si="468"/>
        <v>0</v>
      </c>
      <c r="AY131" s="190">
        <f>AY129*AY130</f>
        <v>0</v>
      </c>
      <c r="AZ131" s="265">
        <f>SUM(AM131:AY131)</f>
        <v>0</v>
      </c>
      <c r="BA131" s="283"/>
      <c r="BB131" s="235"/>
      <c r="BC131" s="249"/>
      <c r="BD131" s="61">
        <f>BD129*BD130</f>
        <v>0</v>
      </c>
      <c r="BE131" s="54">
        <f>BE129*BE130</f>
        <v>0</v>
      </c>
      <c r="BF131" s="54">
        <f t="shared" ref="BF131:BO131" si="469">BF129*BF130</f>
        <v>0</v>
      </c>
      <c r="BG131" s="54">
        <f t="shared" si="469"/>
        <v>0</v>
      </c>
      <c r="BH131" s="54">
        <f t="shared" si="469"/>
        <v>0</v>
      </c>
      <c r="BI131" s="54">
        <f t="shared" si="469"/>
        <v>0</v>
      </c>
      <c r="BJ131" s="54">
        <f t="shared" si="469"/>
        <v>0</v>
      </c>
      <c r="BK131" s="54">
        <f t="shared" si="469"/>
        <v>0</v>
      </c>
      <c r="BL131" s="54">
        <f t="shared" si="469"/>
        <v>0</v>
      </c>
      <c r="BM131" s="54">
        <f t="shared" si="469"/>
        <v>0</v>
      </c>
      <c r="BN131" s="54">
        <f t="shared" si="469"/>
        <v>0</v>
      </c>
      <c r="BO131" s="54">
        <f t="shared" si="469"/>
        <v>0</v>
      </c>
      <c r="BP131" s="190">
        <f>BP129*BP130</f>
        <v>0</v>
      </c>
      <c r="BQ131" s="265">
        <f>SUM(BD131:BP131)</f>
        <v>0</v>
      </c>
      <c r="BR131" s="283"/>
      <c r="BS131" s="235"/>
      <c r="BT131" s="249"/>
      <c r="BU131" s="61">
        <f>BU129*BU130</f>
        <v>0</v>
      </c>
      <c r="BV131" s="54">
        <f>BV129*BV130</f>
        <v>0</v>
      </c>
      <c r="BW131" s="54">
        <f t="shared" ref="BW131:CF131" si="470">BW129*BW130</f>
        <v>0</v>
      </c>
      <c r="BX131" s="54">
        <f t="shared" si="470"/>
        <v>0</v>
      </c>
      <c r="BY131" s="54">
        <f t="shared" si="470"/>
        <v>0</v>
      </c>
      <c r="BZ131" s="54">
        <f t="shared" si="470"/>
        <v>0</v>
      </c>
      <c r="CA131" s="54">
        <f t="shared" si="470"/>
        <v>0</v>
      </c>
      <c r="CB131" s="54">
        <f t="shared" si="470"/>
        <v>0</v>
      </c>
      <c r="CC131" s="54">
        <f t="shared" si="470"/>
        <v>0</v>
      </c>
      <c r="CD131" s="54">
        <f t="shared" si="470"/>
        <v>0</v>
      </c>
      <c r="CE131" s="54">
        <f t="shared" si="470"/>
        <v>0</v>
      </c>
      <c r="CF131" s="54">
        <f t="shared" si="470"/>
        <v>0</v>
      </c>
      <c r="CG131" s="190">
        <f>CG129*CG130</f>
        <v>0</v>
      </c>
      <c r="CH131" s="191">
        <f>SUM(BU131:CG131)</f>
        <v>0</v>
      </c>
    </row>
    <row r="132" spans="1:86" s="2" customFormat="1">
      <c r="B132" s="2" t="s">
        <v>387</v>
      </c>
      <c r="D132" s="194"/>
      <c r="E132" s="210">
        <f>E122+E125+E128+E131</f>
        <v>0</v>
      </c>
      <c r="F132" s="211">
        <f t="shared" ref="F132:R132" si="471">F122+F125+F128+F131</f>
        <v>0</v>
      </c>
      <c r="G132" s="211">
        <f t="shared" si="471"/>
        <v>0</v>
      </c>
      <c r="H132" s="211">
        <f t="shared" si="471"/>
        <v>0</v>
      </c>
      <c r="I132" s="211">
        <f t="shared" si="471"/>
        <v>0</v>
      </c>
      <c r="J132" s="211">
        <f t="shared" si="471"/>
        <v>0</v>
      </c>
      <c r="K132" s="211">
        <f t="shared" si="471"/>
        <v>0</v>
      </c>
      <c r="L132" s="211">
        <f t="shared" si="471"/>
        <v>0</v>
      </c>
      <c r="M132" s="211">
        <f t="shared" si="471"/>
        <v>0</v>
      </c>
      <c r="N132" s="211">
        <f t="shared" si="471"/>
        <v>0</v>
      </c>
      <c r="O132" s="211">
        <f t="shared" si="471"/>
        <v>0</v>
      </c>
      <c r="P132" s="211">
        <f t="shared" si="471"/>
        <v>0</v>
      </c>
      <c r="Q132" s="212">
        <f t="shared" si="471"/>
        <v>0</v>
      </c>
      <c r="R132" s="239">
        <f t="shared" si="471"/>
        <v>0</v>
      </c>
      <c r="S132" s="287"/>
      <c r="T132" s="239"/>
      <c r="U132" s="250"/>
      <c r="V132" s="210">
        <f>V122+V125+V128+V131</f>
        <v>0</v>
      </c>
      <c r="W132" s="211">
        <f t="shared" ref="W132:AI132" si="472">W122+W125+W128+W131</f>
        <v>0</v>
      </c>
      <c r="X132" s="211">
        <f t="shared" si="472"/>
        <v>0</v>
      </c>
      <c r="Y132" s="211">
        <f t="shared" si="472"/>
        <v>0</v>
      </c>
      <c r="Z132" s="211">
        <f t="shared" si="472"/>
        <v>0</v>
      </c>
      <c r="AA132" s="211">
        <f t="shared" si="472"/>
        <v>0</v>
      </c>
      <c r="AB132" s="211">
        <f t="shared" si="472"/>
        <v>0</v>
      </c>
      <c r="AC132" s="211">
        <f t="shared" si="472"/>
        <v>0</v>
      </c>
      <c r="AD132" s="211">
        <f t="shared" si="472"/>
        <v>0</v>
      </c>
      <c r="AE132" s="211">
        <f t="shared" si="472"/>
        <v>0</v>
      </c>
      <c r="AF132" s="211">
        <f t="shared" si="472"/>
        <v>0</v>
      </c>
      <c r="AG132" s="211">
        <f t="shared" si="472"/>
        <v>0</v>
      </c>
      <c r="AH132" s="212">
        <f t="shared" si="472"/>
        <v>0</v>
      </c>
      <c r="AI132" s="239">
        <f t="shared" si="472"/>
        <v>0</v>
      </c>
      <c r="AJ132" s="287"/>
      <c r="AK132" s="239"/>
      <c r="AL132" s="250"/>
      <c r="AM132" s="210">
        <f>AM122+AM125+AM128+AM131</f>
        <v>0</v>
      </c>
      <c r="AN132" s="211">
        <f t="shared" ref="AN132:AZ132" si="473">AN122+AN125+AN128+AN131</f>
        <v>0</v>
      </c>
      <c r="AO132" s="211">
        <f t="shared" si="473"/>
        <v>0</v>
      </c>
      <c r="AP132" s="211">
        <f t="shared" si="473"/>
        <v>0</v>
      </c>
      <c r="AQ132" s="211">
        <f t="shared" si="473"/>
        <v>0</v>
      </c>
      <c r="AR132" s="211">
        <f t="shared" si="473"/>
        <v>0</v>
      </c>
      <c r="AS132" s="211">
        <f t="shared" si="473"/>
        <v>0</v>
      </c>
      <c r="AT132" s="211">
        <f t="shared" si="473"/>
        <v>0</v>
      </c>
      <c r="AU132" s="211">
        <f t="shared" si="473"/>
        <v>0</v>
      </c>
      <c r="AV132" s="211">
        <f t="shared" si="473"/>
        <v>0</v>
      </c>
      <c r="AW132" s="211">
        <f t="shared" si="473"/>
        <v>0</v>
      </c>
      <c r="AX132" s="211">
        <f t="shared" si="473"/>
        <v>0</v>
      </c>
      <c r="AY132" s="212">
        <f t="shared" si="473"/>
        <v>0</v>
      </c>
      <c r="AZ132" s="239">
        <f t="shared" si="473"/>
        <v>0</v>
      </c>
      <c r="BA132" s="287"/>
      <c r="BB132" s="239"/>
      <c r="BC132" s="250"/>
      <c r="BD132" s="210">
        <f>BD122+BD125+BD128+BD131</f>
        <v>0</v>
      </c>
      <c r="BE132" s="211">
        <f t="shared" ref="BE132:BQ132" si="474">BE122+BE125+BE128+BE131</f>
        <v>0</v>
      </c>
      <c r="BF132" s="211">
        <f t="shared" si="474"/>
        <v>0</v>
      </c>
      <c r="BG132" s="211">
        <f t="shared" si="474"/>
        <v>0</v>
      </c>
      <c r="BH132" s="211">
        <f t="shared" si="474"/>
        <v>0</v>
      </c>
      <c r="BI132" s="211">
        <f t="shared" si="474"/>
        <v>0</v>
      </c>
      <c r="BJ132" s="211">
        <f t="shared" si="474"/>
        <v>0</v>
      </c>
      <c r="BK132" s="211">
        <f t="shared" si="474"/>
        <v>0</v>
      </c>
      <c r="BL132" s="211">
        <f t="shared" si="474"/>
        <v>0</v>
      </c>
      <c r="BM132" s="211">
        <f t="shared" si="474"/>
        <v>0</v>
      </c>
      <c r="BN132" s="211">
        <f t="shared" si="474"/>
        <v>0</v>
      </c>
      <c r="BO132" s="211">
        <f t="shared" si="474"/>
        <v>0</v>
      </c>
      <c r="BP132" s="212">
        <f t="shared" si="474"/>
        <v>0</v>
      </c>
      <c r="BQ132" s="239">
        <f t="shared" si="474"/>
        <v>0</v>
      </c>
      <c r="BR132" s="287"/>
      <c r="BS132" s="239"/>
      <c r="BT132" s="250"/>
      <c r="BU132" s="210">
        <f>BU122+BU125+BU128+BU131</f>
        <v>0</v>
      </c>
      <c r="BV132" s="211">
        <f t="shared" ref="BV132:CH132" si="475">BV122+BV125+BV128+BV131</f>
        <v>0</v>
      </c>
      <c r="BW132" s="211">
        <f t="shared" si="475"/>
        <v>0</v>
      </c>
      <c r="BX132" s="211">
        <f t="shared" si="475"/>
        <v>0</v>
      </c>
      <c r="BY132" s="211">
        <f t="shared" si="475"/>
        <v>0</v>
      </c>
      <c r="BZ132" s="211">
        <f t="shared" si="475"/>
        <v>0</v>
      </c>
      <c r="CA132" s="211">
        <f t="shared" si="475"/>
        <v>0</v>
      </c>
      <c r="CB132" s="211">
        <f t="shared" si="475"/>
        <v>0</v>
      </c>
      <c r="CC132" s="211">
        <f t="shared" si="475"/>
        <v>0</v>
      </c>
      <c r="CD132" s="211">
        <f t="shared" si="475"/>
        <v>0</v>
      </c>
      <c r="CE132" s="211">
        <f t="shared" si="475"/>
        <v>0</v>
      </c>
      <c r="CF132" s="211">
        <f t="shared" si="475"/>
        <v>0</v>
      </c>
      <c r="CG132" s="212">
        <f t="shared" si="475"/>
        <v>0</v>
      </c>
      <c r="CH132" s="198">
        <f t="shared" si="475"/>
        <v>0</v>
      </c>
    </row>
    <row r="133" spans="1:86" s="2" customFormat="1">
      <c r="E133" s="59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9"/>
      <c r="R133" s="267"/>
      <c r="S133" s="285"/>
      <c r="T133" s="236"/>
      <c r="U133" s="22"/>
      <c r="V133" s="59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9"/>
      <c r="AI133" s="267"/>
      <c r="AJ133" s="285"/>
      <c r="AK133" s="236"/>
      <c r="AL133" s="22"/>
      <c r="AM133" s="59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9"/>
      <c r="AZ133" s="267"/>
      <c r="BA133" s="285"/>
      <c r="BB133" s="236"/>
      <c r="BC133" s="22"/>
      <c r="BD133" s="59"/>
      <c r="BE133" s="42"/>
      <c r="BF133" s="42"/>
      <c r="BG133" s="42"/>
      <c r="BH133" s="42"/>
      <c r="BI133" s="42"/>
      <c r="BJ133" s="42"/>
      <c r="BK133" s="42"/>
      <c r="BL133" s="42"/>
      <c r="BM133" s="42"/>
      <c r="BN133" s="42"/>
      <c r="BO133" s="42"/>
      <c r="BP133" s="49"/>
      <c r="BQ133" s="267"/>
      <c r="BR133" s="285"/>
      <c r="BS133" s="236"/>
      <c r="BT133" s="22"/>
      <c r="BU133" s="59"/>
      <c r="BV133" s="42"/>
      <c r="BW133" s="42"/>
      <c r="BX133" s="42"/>
      <c r="BY133" s="42"/>
      <c r="BZ133" s="42"/>
      <c r="CA133" s="42"/>
      <c r="CB133" s="42"/>
      <c r="CC133" s="42"/>
      <c r="CD133" s="42"/>
      <c r="CE133" s="42"/>
      <c r="CF133" s="42"/>
      <c r="CG133" s="49"/>
      <c r="CH133" s="27"/>
    </row>
    <row r="134" spans="1:86" s="2" customFormat="1">
      <c r="A134" s="168" t="s">
        <v>385</v>
      </c>
      <c r="B134" s="8"/>
      <c r="C134" s="8"/>
      <c r="D134" s="13"/>
      <c r="E134" s="171" t="s">
        <v>390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166"/>
      <c r="R134" s="271"/>
      <c r="S134" s="278"/>
      <c r="T134" s="238" t="s">
        <v>416</v>
      </c>
      <c r="U134" s="254"/>
      <c r="V134" s="171" t="s">
        <v>390</v>
      </c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166"/>
      <c r="AI134" s="271"/>
      <c r="AJ134" s="278"/>
      <c r="AK134" s="238" t="s">
        <v>416</v>
      </c>
      <c r="AL134" s="254"/>
      <c r="AM134" s="171" t="s">
        <v>390</v>
      </c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166"/>
      <c r="AZ134" s="271"/>
      <c r="BA134" s="278"/>
      <c r="BB134" s="238" t="s">
        <v>416</v>
      </c>
      <c r="BC134" s="254"/>
      <c r="BD134" s="171" t="s">
        <v>390</v>
      </c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166"/>
      <c r="BQ134" s="271"/>
      <c r="BR134" s="278"/>
      <c r="BS134" s="238" t="s">
        <v>416</v>
      </c>
      <c r="BT134" s="254"/>
      <c r="BU134" s="171" t="s">
        <v>390</v>
      </c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166"/>
      <c r="CH134" s="185"/>
    </row>
    <row r="135" spans="1:86" s="2" customFormat="1">
      <c r="A135" s="5" t="s">
        <v>58</v>
      </c>
      <c r="B135" s="3" t="s">
        <v>274</v>
      </c>
      <c r="C135" s="3"/>
      <c r="D135" s="3" t="s">
        <v>262</v>
      </c>
      <c r="E135" s="173">
        <v>0</v>
      </c>
      <c r="F135" s="174">
        <v>0</v>
      </c>
      <c r="G135" s="174">
        <v>0</v>
      </c>
      <c r="H135" s="174">
        <v>0</v>
      </c>
      <c r="I135" s="174">
        <v>0</v>
      </c>
      <c r="J135" s="174">
        <v>0</v>
      </c>
      <c r="K135" s="174">
        <v>0</v>
      </c>
      <c r="L135" s="174">
        <v>0</v>
      </c>
      <c r="M135" s="174">
        <v>0</v>
      </c>
      <c r="N135" s="174">
        <v>0</v>
      </c>
      <c r="O135" s="174">
        <v>0</v>
      </c>
      <c r="P135" s="174">
        <v>0</v>
      </c>
      <c r="Q135" s="47">
        <v>0</v>
      </c>
      <c r="R135" s="262"/>
      <c r="S135" s="279"/>
      <c r="T135" s="230"/>
      <c r="U135" s="20" t="s">
        <v>262</v>
      </c>
      <c r="V135" s="173">
        <v>0</v>
      </c>
      <c r="W135" s="174">
        <v>0</v>
      </c>
      <c r="X135" s="174">
        <v>0</v>
      </c>
      <c r="Y135" s="174">
        <v>0</v>
      </c>
      <c r="Z135" s="174">
        <v>0</v>
      </c>
      <c r="AA135" s="174">
        <v>0</v>
      </c>
      <c r="AB135" s="174">
        <v>0</v>
      </c>
      <c r="AC135" s="174">
        <v>0</v>
      </c>
      <c r="AD135" s="174">
        <v>0</v>
      </c>
      <c r="AE135" s="174">
        <v>0</v>
      </c>
      <c r="AF135" s="174">
        <v>0</v>
      </c>
      <c r="AG135" s="174">
        <v>0</v>
      </c>
      <c r="AH135" s="47">
        <v>0</v>
      </c>
      <c r="AI135" s="262"/>
      <c r="AJ135" s="279"/>
      <c r="AK135" s="230"/>
      <c r="AL135" s="20" t="s">
        <v>262</v>
      </c>
      <c r="AM135" s="173">
        <v>0</v>
      </c>
      <c r="AN135" s="174">
        <v>0</v>
      </c>
      <c r="AO135" s="174">
        <v>0</v>
      </c>
      <c r="AP135" s="174">
        <v>0</v>
      </c>
      <c r="AQ135" s="174">
        <v>0</v>
      </c>
      <c r="AR135" s="174">
        <v>0</v>
      </c>
      <c r="AS135" s="174">
        <v>0</v>
      </c>
      <c r="AT135" s="174">
        <v>0</v>
      </c>
      <c r="AU135" s="174">
        <v>0</v>
      </c>
      <c r="AV135" s="174">
        <v>0</v>
      </c>
      <c r="AW135" s="174">
        <v>0</v>
      </c>
      <c r="AX135" s="174">
        <v>0</v>
      </c>
      <c r="AY135" s="47">
        <v>0</v>
      </c>
      <c r="AZ135" s="262"/>
      <c r="BA135" s="279"/>
      <c r="BB135" s="230"/>
      <c r="BC135" s="20" t="s">
        <v>262</v>
      </c>
      <c r="BD135" s="173">
        <v>0</v>
      </c>
      <c r="BE135" s="174">
        <v>0</v>
      </c>
      <c r="BF135" s="174">
        <v>0</v>
      </c>
      <c r="BG135" s="174">
        <v>0</v>
      </c>
      <c r="BH135" s="174">
        <v>0</v>
      </c>
      <c r="BI135" s="174">
        <v>0</v>
      </c>
      <c r="BJ135" s="174">
        <v>0</v>
      </c>
      <c r="BK135" s="174">
        <v>0</v>
      </c>
      <c r="BL135" s="174">
        <v>0</v>
      </c>
      <c r="BM135" s="174">
        <v>0</v>
      </c>
      <c r="BN135" s="174">
        <v>0</v>
      </c>
      <c r="BO135" s="174">
        <v>0</v>
      </c>
      <c r="BP135" s="47">
        <v>0</v>
      </c>
      <c r="BQ135" s="262"/>
      <c r="BR135" s="279"/>
      <c r="BS135" s="230"/>
      <c r="BT135" s="20" t="s">
        <v>262</v>
      </c>
      <c r="BU135" s="173">
        <v>0</v>
      </c>
      <c r="BV135" s="174">
        <v>0</v>
      </c>
      <c r="BW135" s="174">
        <v>0</v>
      </c>
      <c r="BX135" s="174">
        <v>0</v>
      </c>
      <c r="BY135" s="174">
        <v>0</v>
      </c>
      <c r="BZ135" s="174">
        <v>0</v>
      </c>
      <c r="CA135" s="174">
        <v>0</v>
      </c>
      <c r="CB135" s="174">
        <v>0</v>
      </c>
      <c r="CC135" s="174">
        <v>0</v>
      </c>
      <c r="CD135" s="174">
        <v>0</v>
      </c>
      <c r="CE135" s="174">
        <v>0</v>
      </c>
      <c r="CF135" s="174">
        <v>0</v>
      </c>
      <c r="CG135" s="47">
        <v>0</v>
      </c>
      <c r="CH135" s="181"/>
    </row>
    <row r="136" spans="1:86" s="2" customFormat="1">
      <c r="A136" s="5"/>
      <c r="B136" s="3"/>
      <c r="C136" s="3"/>
      <c r="D136" s="3" t="s">
        <v>394</v>
      </c>
      <c r="E136" s="175">
        <v>0</v>
      </c>
      <c r="F136" s="176"/>
      <c r="G136" s="176"/>
      <c r="H136" s="176"/>
      <c r="I136" s="176"/>
      <c r="J136" s="176"/>
      <c r="K136" s="176"/>
      <c r="L136" s="176"/>
      <c r="M136" s="176"/>
      <c r="N136" s="176"/>
      <c r="O136" s="176"/>
      <c r="P136" s="176"/>
      <c r="Q136" s="172"/>
      <c r="R136" s="263"/>
      <c r="S136" s="282"/>
      <c r="T136" s="9"/>
      <c r="U136" s="20" t="s">
        <v>394</v>
      </c>
      <c r="V136" s="175"/>
      <c r="W136" s="176"/>
      <c r="X136" s="176"/>
      <c r="Y136" s="176"/>
      <c r="Z136" s="176"/>
      <c r="AA136" s="176"/>
      <c r="AB136" s="176"/>
      <c r="AC136" s="176"/>
      <c r="AD136" s="176"/>
      <c r="AE136" s="176"/>
      <c r="AF136" s="176"/>
      <c r="AG136" s="176"/>
      <c r="AH136" s="172"/>
      <c r="AI136" s="263"/>
      <c r="AJ136" s="282"/>
      <c r="AK136" s="9"/>
      <c r="AL136" s="20" t="s">
        <v>394</v>
      </c>
      <c r="AM136" s="175"/>
      <c r="AN136" s="176"/>
      <c r="AO136" s="176"/>
      <c r="AP136" s="176"/>
      <c r="AQ136" s="176"/>
      <c r="AR136" s="176"/>
      <c r="AS136" s="176"/>
      <c r="AT136" s="176"/>
      <c r="AU136" s="176"/>
      <c r="AV136" s="176"/>
      <c r="AW136" s="176"/>
      <c r="AX136" s="176"/>
      <c r="AY136" s="172"/>
      <c r="AZ136" s="263"/>
      <c r="BA136" s="282"/>
      <c r="BB136" s="9"/>
      <c r="BC136" s="20" t="s">
        <v>394</v>
      </c>
      <c r="BD136" s="175"/>
      <c r="BE136" s="176"/>
      <c r="BF136" s="176"/>
      <c r="BG136" s="176"/>
      <c r="BH136" s="176"/>
      <c r="BI136" s="176"/>
      <c r="BJ136" s="176"/>
      <c r="BK136" s="176"/>
      <c r="BL136" s="176"/>
      <c r="BM136" s="176"/>
      <c r="BN136" s="176"/>
      <c r="BO136" s="176"/>
      <c r="BP136" s="172"/>
      <c r="BQ136" s="263"/>
      <c r="BR136" s="282"/>
      <c r="BS136" s="9"/>
      <c r="BT136" s="20" t="s">
        <v>394</v>
      </c>
      <c r="BU136" s="175"/>
      <c r="BV136" s="176"/>
      <c r="BW136" s="176"/>
      <c r="BX136" s="176"/>
      <c r="BY136" s="176"/>
      <c r="BZ136" s="176"/>
      <c r="CA136" s="176"/>
      <c r="CB136" s="176"/>
      <c r="CC136" s="176"/>
      <c r="CD136" s="176"/>
      <c r="CE136" s="176"/>
      <c r="CF136" s="176"/>
      <c r="CG136" s="172"/>
      <c r="CH136" s="183"/>
    </row>
    <row r="137" spans="1:86" s="2" customFormat="1">
      <c r="A137" s="5"/>
      <c r="B137" s="3"/>
      <c r="C137" s="3"/>
      <c r="D137" s="21"/>
      <c r="E137" s="178">
        <f>E135*E136</f>
        <v>0</v>
      </c>
      <c r="F137" s="30">
        <f t="shared" ref="F137" si="476">F135*F136</f>
        <v>0</v>
      </c>
      <c r="G137" s="30">
        <f t="shared" ref="G137" si="477">G135*G136</f>
        <v>0</v>
      </c>
      <c r="H137" s="30">
        <f t="shared" ref="H137" si="478">H135*H136</f>
        <v>0</v>
      </c>
      <c r="I137" s="30">
        <f t="shared" ref="I137" si="479">I135*I136</f>
        <v>0</v>
      </c>
      <c r="J137" s="30">
        <f t="shared" ref="J137" si="480">J135*J136</f>
        <v>0</v>
      </c>
      <c r="K137" s="30">
        <f t="shared" ref="K137" si="481">K135*K136</f>
        <v>0</v>
      </c>
      <c r="L137" s="30">
        <f t="shared" ref="L137" si="482">L135*L136</f>
        <v>0</v>
      </c>
      <c r="M137" s="30">
        <f t="shared" ref="M137" si="483">M135*M136</f>
        <v>0</v>
      </c>
      <c r="N137" s="30">
        <f t="shared" ref="N137" si="484">N135*N136</f>
        <v>0</v>
      </c>
      <c r="O137" s="30">
        <f t="shared" ref="O137" si="485">O135*O136</f>
        <v>0</v>
      </c>
      <c r="P137" s="179">
        <f t="shared" ref="P137" si="486">P135*P136</f>
        <v>0</v>
      </c>
      <c r="Q137" s="180">
        <f>Q135*Q136</f>
        <v>0</v>
      </c>
      <c r="R137" s="264">
        <f>SUM(E137:Q137)</f>
        <v>0</v>
      </c>
      <c r="S137" s="278"/>
      <c r="T137" s="230"/>
      <c r="U137" s="247"/>
      <c r="V137" s="178">
        <f>V135*V136</f>
        <v>0</v>
      </c>
      <c r="W137" s="30">
        <f t="shared" ref="W137:AG137" si="487">W135*W136</f>
        <v>0</v>
      </c>
      <c r="X137" s="30">
        <f t="shared" si="487"/>
        <v>0</v>
      </c>
      <c r="Y137" s="30">
        <f t="shared" si="487"/>
        <v>0</v>
      </c>
      <c r="Z137" s="30">
        <f t="shared" si="487"/>
        <v>0</v>
      </c>
      <c r="AA137" s="30">
        <f t="shared" si="487"/>
        <v>0</v>
      </c>
      <c r="AB137" s="30">
        <f t="shared" si="487"/>
        <v>0</v>
      </c>
      <c r="AC137" s="30">
        <f t="shared" si="487"/>
        <v>0</v>
      </c>
      <c r="AD137" s="30">
        <f t="shared" si="487"/>
        <v>0</v>
      </c>
      <c r="AE137" s="30">
        <f t="shared" si="487"/>
        <v>0</v>
      </c>
      <c r="AF137" s="30">
        <f t="shared" si="487"/>
        <v>0</v>
      </c>
      <c r="AG137" s="179">
        <f t="shared" si="487"/>
        <v>0</v>
      </c>
      <c r="AH137" s="180">
        <f>AH135*AH136</f>
        <v>0</v>
      </c>
      <c r="AI137" s="264">
        <f>SUM(V137:AH137)</f>
        <v>0</v>
      </c>
      <c r="AJ137" s="278"/>
      <c r="AK137" s="230"/>
      <c r="AL137" s="247"/>
      <c r="AM137" s="178">
        <f>AM135*AM136</f>
        <v>0</v>
      </c>
      <c r="AN137" s="30">
        <f t="shared" ref="AN137:AX137" si="488">AN135*AN136</f>
        <v>0</v>
      </c>
      <c r="AO137" s="30">
        <f t="shared" si="488"/>
        <v>0</v>
      </c>
      <c r="AP137" s="30">
        <f t="shared" si="488"/>
        <v>0</v>
      </c>
      <c r="AQ137" s="30">
        <f t="shared" si="488"/>
        <v>0</v>
      </c>
      <c r="AR137" s="30">
        <f t="shared" si="488"/>
        <v>0</v>
      </c>
      <c r="AS137" s="30">
        <f t="shared" si="488"/>
        <v>0</v>
      </c>
      <c r="AT137" s="30">
        <f t="shared" si="488"/>
        <v>0</v>
      </c>
      <c r="AU137" s="30">
        <f t="shared" si="488"/>
        <v>0</v>
      </c>
      <c r="AV137" s="30">
        <f t="shared" si="488"/>
        <v>0</v>
      </c>
      <c r="AW137" s="30">
        <f t="shared" si="488"/>
        <v>0</v>
      </c>
      <c r="AX137" s="179">
        <f t="shared" si="488"/>
        <v>0</v>
      </c>
      <c r="AY137" s="180">
        <f>AY135*AY136</f>
        <v>0</v>
      </c>
      <c r="AZ137" s="264">
        <f>SUM(AM137:AY137)</f>
        <v>0</v>
      </c>
      <c r="BA137" s="278"/>
      <c r="BB137" s="230"/>
      <c r="BC137" s="247"/>
      <c r="BD137" s="178">
        <f>BD135*BD136</f>
        <v>0</v>
      </c>
      <c r="BE137" s="30">
        <f t="shared" ref="BE137:BO137" si="489">BE135*BE136</f>
        <v>0</v>
      </c>
      <c r="BF137" s="30">
        <f t="shared" si="489"/>
        <v>0</v>
      </c>
      <c r="BG137" s="30">
        <f t="shared" si="489"/>
        <v>0</v>
      </c>
      <c r="BH137" s="30">
        <f t="shared" si="489"/>
        <v>0</v>
      </c>
      <c r="BI137" s="30">
        <f t="shared" si="489"/>
        <v>0</v>
      </c>
      <c r="BJ137" s="30">
        <f t="shared" si="489"/>
        <v>0</v>
      </c>
      <c r="BK137" s="30">
        <f t="shared" si="489"/>
        <v>0</v>
      </c>
      <c r="BL137" s="30">
        <f t="shared" si="489"/>
        <v>0</v>
      </c>
      <c r="BM137" s="30">
        <f t="shared" si="489"/>
        <v>0</v>
      </c>
      <c r="BN137" s="30">
        <f t="shared" si="489"/>
        <v>0</v>
      </c>
      <c r="BO137" s="179">
        <f t="shared" si="489"/>
        <v>0</v>
      </c>
      <c r="BP137" s="180">
        <f>BP135*BP136</f>
        <v>0</v>
      </c>
      <c r="BQ137" s="264">
        <f>SUM(BD137:BP137)</f>
        <v>0</v>
      </c>
      <c r="BR137" s="278"/>
      <c r="BS137" s="230"/>
      <c r="BT137" s="247"/>
      <c r="BU137" s="178">
        <f>BU135*BU136</f>
        <v>0</v>
      </c>
      <c r="BV137" s="30">
        <f t="shared" ref="BV137:CF137" si="490">BV135*BV136</f>
        <v>0</v>
      </c>
      <c r="BW137" s="30">
        <f t="shared" si="490"/>
        <v>0</v>
      </c>
      <c r="BX137" s="30">
        <f t="shared" si="490"/>
        <v>0</v>
      </c>
      <c r="BY137" s="30">
        <f t="shared" si="490"/>
        <v>0</v>
      </c>
      <c r="BZ137" s="30">
        <f t="shared" si="490"/>
        <v>0</v>
      </c>
      <c r="CA137" s="30">
        <f t="shared" si="490"/>
        <v>0</v>
      </c>
      <c r="CB137" s="30">
        <f t="shared" si="490"/>
        <v>0</v>
      </c>
      <c r="CC137" s="30">
        <f t="shared" si="490"/>
        <v>0</v>
      </c>
      <c r="CD137" s="30">
        <f t="shared" si="490"/>
        <v>0</v>
      </c>
      <c r="CE137" s="30">
        <f t="shared" si="490"/>
        <v>0</v>
      </c>
      <c r="CF137" s="179">
        <f t="shared" si="490"/>
        <v>0</v>
      </c>
      <c r="CG137" s="180">
        <f>CG135*CG136</f>
        <v>0</v>
      </c>
      <c r="CH137" s="193">
        <f>SUM(BU137:CG137)</f>
        <v>0</v>
      </c>
    </row>
    <row r="138" spans="1:86" s="2" customFormat="1">
      <c r="A138" s="5" t="s">
        <v>59</v>
      </c>
      <c r="B138" s="3" t="s">
        <v>275</v>
      </c>
      <c r="C138" s="3"/>
      <c r="D138" s="1" t="s">
        <v>262</v>
      </c>
      <c r="E138" s="173">
        <v>0</v>
      </c>
      <c r="F138" s="174">
        <v>0</v>
      </c>
      <c r="G138" s="174">
        <v>0</v>
      </c>
      <c r="H138" s="174">
        <v>0</v>
      </c>
      <c r="I138" s="174">
        <v>0</v>
      </c>
      <c r="J138" s="174">
        <v>0</v>
      </c>
      <c r="K138" s="174">
        <v>0</v>
      </c>
      <c r="L138" s="174">
        <v>0</v>
      </c>
      <c r="M138" s="174">
        <v>0</v>
      </c>
      <c r="N138" s="174">
        <v>0</v>
      </c>
      <c r="O138" s="174">
        <v>0</v>
      </c>
      <c r="P138" s="174">
        <v>0</v>
      </c>
      <c r="Q138" s="47">
        <v>0</v>
      </c>
      <c r="R138" s="262"/>
      <c r="S138" s="279"/>
      <c r="T138" s="230"/>
      <c r="U138" s="5" t="s">
        <v>262</v>
      </c>
      <c r="V138" s="173">
        <v>0</v>
      </c>
      <c r="W138" s="174">
        <v>0</v>
      </c>
      <c r="X138" s="174">
        <v>0</v>
      </c>
      <c r="Y138" s="174">
        <v>0</v>
      </c>
      <c r="Z138" s="174">
        <v>0</v>
      </c>
      <c r="AA138" s="174">
        <v>0</v>
      </c>
      <c r="AB138" s="174">
        <v>0</v>
      </c>
      <c r="AC138" s="174">
        <v>0</v>
      </c>
      <c r="AD138" s="174">
        <v>0</v>
      </c>
      <c r="AE138" s="174">
        <v>0</v>
      </c>
      <c r="AF138" s="174">
        <v>0</v>
      </c>
      <c r="AG138" s="174">
        <v>0</v>
      </c>
      <c r="AH138" s="47">
        <v>0</v>
      </c>
      <c r="AI138" s="262"/>
      <c r="AJ138" s="279"/>
      <c r="AK138" s="230"/>
      <c r="AL138" s="5" t="s">
        <v>262</v>
      </c>
      <c r="AM138" s="173">
        <v>0</v>
      </c>
      <c r="AN138" s="174">
        <v>0</v>
      </c>
      <c r="AO138" s="174">
        <v>0</v>
      </c>
      <c r="AP138" s="174">
        <v>0</v>
      </c>
      <c r="AQ138" s="174">
        <v>0</v>
      </c>
      <c r="AR138" s="174">
        <v>0</v>
      </c>
      <c r="AS138" s="174">
        <v>0</v>
      </c>
      <c r="AT138" s="174">
        <v>0</v>
      </c>
      <c r="AU138" s="174">
        <v>0</v>
      </c>
      <c r="AV138" s="174">
        <v>0</v>
      </c>
      <c r="AW138" s="174">
        <v>0</v>
      </c>
      <c r="AX138" s="174">
        <v>0</v>
      </c>
      <c r="AY138" s="47">
        <v>0</v>
      </c>
      <c r="AZ138" s="262"/>
      <c r="BA138" s="279"/>
      <c r="BB138" s="230"/>
      <c r="BC138" s="5" t="s">
        <v>262</v>
      </c>
      <c r="BD138" s="173">
        <v>0</v>
      </c>
      <c r="BE138" s="174">
        <v>0</v>
      </c>
      <c r="BF138" s="174">
        <v>0</v>
      </c>
      <c r="BG138" s="174">
        <v>0</v>
      </c>
      <c r="BH138" s="174">
        <v>0</v>
      </c>
      <c r="BI138" s="174">
        <v>0</v>
      </c>
      <c r="BJ138" s="174">
        <v>0</v>
      </c>
      <c r="BK138" s="174">
        <v>0</v>
      </c>
      <c r="BL138" s="174">
        <v>0</v>
      </c>
      <c r="BM138" s="174">
        <v>0</v>
      </c>
      <c r="BN138" s="174">
        <v>0</v>
      </c>
      <c r="BO138" s="174">
        <v>0</v>
      </c>
      <c r="BP138" s="47">
        <v>0</v>
      </c>
      <c r="BQ138" s="262"/>
      <c r="BR138" s="279"/>
      <c r="BS138" s="230"/>
      <c r="BT138" s="5" t="s">
        <v>262</v>
      </c>
      <c r="BU138" s="173">
        <v>0</v>
      </c>
      <c r="BV138" s="174">
        <v>0</v>
      </c>
      <c r="BW138" s="174">
        <v>0</v>
      </c>
      <c r="BX138" s="174">
        <v>0</v>
      </c>
      <c r="BY138" s="174">
        <v>0</v>
      </c>
      <c r="BZ138" s="174">
        <v>0</v>
      </c>
      <c r="CA138" s="174">
        <v>0</v>
      </c>
      <c r="CB138" s="174">
        <v>0</v>
      </c>
      <c r="CC138" s="174">
        <v>0</v>
      </c>
      <c r="CD138" s="174">
        <v>0</v>
      </c>
      <c r="CE138" s="174">
        <v>0</v>
      </c>
      <c r="CF138" s="174">
        <v>0</v>
      </c>
      <c r="CG138" s="47">
        <v>0</v>
      </c>
      <c r="CH138" s="181"/>
    </row>
    <row r="139" spans="1:86" s="2" customFormat="1">
      <c r="A139" s="5"/>
      <c r="B139" s="3"/>
      <c r="C139" s="3"/>
      <c r="D139" s="1" t="s">
        <v>142</v>
      </c>
      <c r="E139" s="175">
        <v>0</v>
      </c>
      <c r="F139" s="176"/>
      <c r="G139" s="176"/>
      <c r="H139" s="176"/>
      <c r="I139" s="176"/>
      <c r="J139" s="176"/>
      <c r="K139" s="176"/>
      <c r="L139" s="176"/>
      <c r="M139" s="176"/>
      <c r="N139" s="176"/>
      <c r="O139" s="176"/>
      <c r="P139" s="176"/>
      <c r="Q139" s="172"/>
      <c r="R139" s="263"/>
      <c r="S139" s="282"/>
      <c r="T139" s="9"/>
      <c r="U139" s="5" t="s">
        <v>142</v>
      </c>
      <c r="V139" s="175"/>
      <c r="W139" s="176"/>
      <c r="X139" s="176"/>
      <c r="Y139" s="176"/>
      <c r="Z139" s="176"/>
      <c r="AA139" s="176"/>
      <c r="AB139" s="176"/>
      <c r="AC139" s="176"/>
      <c r="AD139" s="176"/>
      <c r="AE139" s="176"/>
      <c r="AF139" s="176"/>
      <c r="AG139" s="176"/>
      <c r="AH139" s="172"/>
      <c r="AI139" s="263"/>
      <c r="AJ139" s="282"/>
      <c r="AK139" s="9"/>
      <c r="AL139" s="5" t="s">
        <v>142</v>
      </c>
      <c r="AM139" s="175"/>
      <c r="AN139" s="176"/>
      <c r="AO139" s="176"/>
      <c r="AP139" s="176"/>
      <c r="AQ139" s="176"/>
      <c r="AR139" s="176"/>
      <c r="AS139" s="176"/>
      <c r="AT139" s="176"/>
      <c r="AU139" s="176"/>
      <c r="AV139" s="176"/>
      <c r="AW139" s="176"/>
      <c r="AX139" s="176"/>
      <c r="AY139" s="172"/>
      <c r="AZ139" s="263"/>
      <c r="BA139" s="282"/>
      <c r="BB139" s="9"/>
      <c r="BC139" s="5" t="s">
        <v>142</v>
      </c>
      <c r="BD139" s="175"/>
      <c r="BE139" s="176"/>
      <c r="BF139" s="176"/>
      <c r="BG139" s="176"/>
      <c r="BH139" s="176"/>
      <c r="BI139" s="176"/>
      <c r="BJ139" s="176"/>
      <c r="BK139" s="176"/>
      <c r="BL139" s="176"/>
      <c r="BM139" s="176"/>
      <c r="BN139" s="176"/>
      <c r="BO139" s="176"/>
      <c r="BP139" s="172"/>
      <c r="BQ139" s="263"/>
      <c r="BR139" s="282"/>
      <c r="BS139" s="9"/>
      <c r="BT139" s="5" t="s">
        <v>142</v>
      </c>
      <c r="BU139" s="175"/>
      <c r="BV139" s="176"/>
      <c r="BW139" s="176"/>
      <c r="BX139" s="176"/>
      <c r="BY139" s="176"/>
      <c r="BZ139" s="176"/>
      <c r="CA139" s="176"/>
      <c r="CB139" s="176"/>
      <c r="CC139" s="176"/>
      <c r="CD139" s="176"/>
      <c r="CE139" s="176"/>
      <c r="CF139" s="176"/>
      <c r="CG139" s="172"/>
      <c r="CH139" s="183"/>
    </row>
    <row r="140" spans="1:86" s="2" customFormat="1">
      <c r="A140" s="16"/>
      <c r="B140" s="8"/>
      <c r="C140" s="3"/>
      <c r="D140" s="9"/>
      <c r="E140" s="29">
        <f>E138*E139</f>
        <v>0</v>
      </c>
      <c r="F140" s="30">
        <f>F138*F139</f>
        <v>0</v>
      </c>
      <c r="G140" s="30">
        <f t="shared" ref="G140" si="491">G138*G139</f>
        <v>0</v>
      </c>
      <c r="H140" s="30">
        <f t="shared" ref="H140" si="492">H138*H139</f>
        <v>0</v>
      </c>
      <c r="I140" s="30">
        <f t="shared" ref="I140" si="493">I138*I139</f>
        <v>0</v>
      </c>
      <c r="J140" s="30">
        <f t="shared" ref="J140" si="494">J138*J139</f>
        <v>0</v>
      </c>
      <c r="K140" s="30">
        <f t="shared" ref="K140" si="495">K138*K139</f>
        <v>0</v>
      </c>
      <c r="L140" s="30">
        <f t="shared" ref="L140" si="496">L138*L139</f>
        <v>0</v>
      </c>
      <c r="M140" s="30">
        <f t="shared" ref="M140" si="497">M138*M139</f>
        <v>0</v>
      </c>
      <c r="N140" s="30">
        <f t="shared" ref="N140" si="498">N138*N139</f>
        <v>0</v>
      </c>
      <c r="O140" s="30">
        <f t="shared" ref="O140" si="499">O138*O139</f>
        <v>0</v>
      </c>
      <c r="P140" s="30">
        <f t="shared" ref="P140" si="500">P138*P139</f>
        <v>0</v>
      </c>
      <c r="Q140" s="180">
        <f>Q138*Q139</f>
        <v>0</v>
      </c>
      <c r="R140" s="264">
        <f>SUM(E140:Q140)</f>
        <v>0</v>
      </c>
      <c r="S140" s="278"/>
      <c r="T140" s="230"/>
      <c r="U140" s="248"/>
      <c r="V140" s="29">
        <f>V138*V139</f>
        <v>0</v>
      </c>
      <c r="W140" s="30">
        <f>W138*W139</f>
        <v>0</v>
      </c>
      <c r="X140" s="30">
        <f t="shared" ref="X140:AG140" si="501">X138*X139</f>
        <v>0</v>
      </c>
      <c r="Y140" s="30">
        <f t="shared" si="501"/>
        <v>0</v>
      </c>
      <c r="Z140" s="30">
        <f t="shared" si="501"/>
        <v>0</v>
      </c>
      <c r="AA140" s="30">
        <f t="shared" si="501"/>
        <v>0</v>
      </c>
      <c r="AB140" s="30">
        <f t="shared" si="501"/>
        <v>0</v>
      </c>
      <c r="AC140" s="30">
        <f t="shared" si="501"/>
        <v>0</v>
      </c>
      <c r="AD140" s="30">
        <f t="shared" si="501"/>
        <v>0</v>
      </c>
      <c r="AE140" s="30">
        <f t="shared" si="501"/>
        <v>0</v>
      </c>
      <c r="AF140" s="30">
        <f t="shared" si="501"/>
        <v>0</v>
      </c>
      <c r="AG140" s="30">
        <f t="shared" si="501"/>
        <v>0</v>
      </c>
      <c r="AH140" s="180">
        <f>AH138*AH139</f>
        <v>0</v>
      </c>
      <c r="AI140" s="264">
        <f>SUM(V140:AH140)</f>
        <v>0</v>
      </c>
      <c r="AJ140" s="278"/>
      <c r="AK140" s="230"/>
      <c r="AL140" s="248"/>
      <c r="AM140" s="29">
        <f>AM138*AM139</f>
        <v>0</v>
      </c>
      <c r="AN140" s="30">
        <f>AN138*AN139</f>
        <v>0</v>
      </c>
      <c r="AO140" s="30">
        <f t="shared" ref="AO140:AX140" si="502">AO138*AO139</f>
        <v>0</v>
      </c>
      <c r="AP140" s="30">
        <f t="shared" si="502"/>
        <v>0</v>
      </c>
      <c r="AQ140" s="30">
        <f t="shared" si="502"/>
        <v>0</v>
      </c>
      <c r="AR140" s="30">
        <f t="shared" si="502"/>
        <v>0</v>
      </c>
      <c r="AS140" s="30">
        <f t="shared" si="502"/>
        <v>0</v>
      </c>
      <c r="AT140" s="30">
        <f t="shared" si="502"/>
        <v>0</v>
      </c>
      <c r="AU140" s="30">
        <f t="shared" si="502"/>
        <v>0</v>
      </c>
      <c r="AV140" s="30">
        <f t="shared" si="502"/>
        <v>0</v>
      </c>
      <c r="AW140" s="30">
        <f t="shared" si="502"/>
        <v>0</v>
      </c>
      <c r="AX140" s="30">
        <f t="shared" si="502"/>
        <v>0</v>
      </c>
      <c r="AY140" s="180">
        <f>AY138*AY139</f>
        <v>0</v>
      </c>
      <c r="AZ140" s="264">
        <f>SUM(AM140:AY140)</f>
        <v>0</v>
      </c>
      <c r="BA140" s="278"/>
      <c r="BB140" s="230"/>
      <c r="BC140" s="248"/>
      <c r="BD140" s="29">
        <f>BD138*BD139</f>
        <v>0</v>
      </c>
      <c r="BE140" s="30">
        <f>BE138*BE139</f>
        <v>0</v>
      </c>
      <c r="BF140" s="30">
        <f t="shared" ref="BF140:BO140" si="503">BF138*BF139</f>
        <v>0</v>
      </c>
      <c r="BG140" s="30">
        <f t="shared" si="503"/>
        <v>0</v>
      </c>
      <c r="BH140" s="30">
        <f t="shared" si="503"/>
        <v>0</v>
      </c>
      <c r="BI140" s="30">
        <f t="shared" si="503"/>
        <v>0</v>
      </c>
      <c r="BJ140" s="30">
        <f t="shared" si="503"/>
        <v>0</v>
      </c>
      <c r="BK140" s="30">
        <f t="shared" si="503"/>
        <v>0</v>
      </c>
      <c r="BL140" s="30">
        <f t="shared" si="503"/>
        <v>0</v>
      </c>
      <c r="BM140" s="30">
        <f t="shared" si="503"/>
        <v>0</v>
      </c>
      <c r="BN140" s="30">
        <f t="shared" si="503"/>
        <v>0</v>
      </c>
      <c r="BO140" s="30">
        <f t="shared" si="503"/>
        <v>0</v>
      </c>
      <c r="BP140" s="180">
        <f>BP138*BP139</f>
        <v>0</v>
      </c>
      <c r="BQ140" s="264">
        <f>SUM(BD140:BP140)</f>
        <v>0</v>
      </c>
      <c r="BR140" s="278"/>
      <c r="BS140" s="230"/>
      <c r="BT140" s="248"/>
      <c r="BU140" s="29">
        <f>BU138*BU139</f>
        <v>0</v>
      </c>
      <c r="BV140" s="30">
        <f>BV138*BV139</f>
        <v>0</v>
      </c>
      <c r="BW140" s="30">
        <f t="shared" ref="BW140:CF140" si="504">BW138*BW139</f>
        <v>0</v>
      </c>
      <c r="BX140" s="30">
        <f t="shared" si="504"/>
        <v>0</v>
      </c>
      <c r="BY140" s="30">
        <f t="shared" si="504"/>
        <v>0</v>
      </c>
      <c r="BZ140" s="30">
        <f t="shared" si="504"/>
        <v>0</v>
      </c>
      <c r="CA140" s="30">
        <f t="shared" si="504"/>
        <v>0</v>
      </c>
      <c r="CB140" s="30">
        <f t="shared" si="504"/>
        <v>0</v>
      </c>
      <c r="CC140" s="30">
        <f t="shared" si="504"/>
        <v>0</v>
      </c>
      <c r="CD140" s="30">
        <f t="shared" si="504"/>
        <v>0</v>
      </c>
      <c r="CE140" s="30">
        <f t="shared" si="504"/>
        <v>0</v>
      </c>
      <c r="CF140" s="30">
        <f t="shared" si="504"/>
        <v>0</v>
      </c>
      <c r="CG140" s="180">
        <f>CG138*CG139</f>
        <v>0</v>
      </c>
      <c r="CH140" s="193">
        <f>SUM(BU140:CG140)</f>
        <v>0</v>
      </c>
    </row>
    <row r="141" spans="1:86" s="2" customFormat="1">
      <c r="A141" s="5" t="s">
        <v>60</v>
      </c>
      <c r="B141" s="3" t="s">
        <v>276</v>
      </c>
      <c r="C141" s="3"/>
      <c r="D141" s="1" t="s">
        <v>262</v>
      </c>
      <c r="E141" s="173">
        <v>0</v>
      </c>
      <c r="F141" s="174">
        <v>0</v>
      </c>
      <c r="G141" s="174">
        <v>0</v>
      </c>
      <c r="H141" s="174">
        <v>0</v>
      </c>
      <c r="I141" s="174">
        <v>0</v>
      </c>
      <c r="J141" s="174">
        <v>0</v>
      </c>
      <c r="K141" s="174">
        <v>0</v>
      </c>
      <c r="L141" s="174">
        <v>0</v>
      </c>
      <c r="M141" s="174">
        <v>0</v>
      </c>
      <c r="N141" s="174">
        <v>0</v>
      </c>
      <c r="O141" s="174">
        <v>0</v>
      </c>
      <c r="P141" s="174">
        <v>0</v>
      </c>
      <c r="Q141" s="47">
        <v>0</v>
      </c>
      <c r="R141" s="262"/>
      <c r="S141" s="279"/>
      <c r="T141" s="230"/>
      <c r="U141" s="5" t="s">
        <v>262</v>
      </c>
      <c r="V141" s="173">
        <v>0</v>
      </c>
      <c r="W141" s="174">
        <v>0</v>
      </c>
      <c r="X141" s="174">
        <v>0</v>
      </c>
      <c r="Y141" s="174">
        <v>0</v>
      </c>
      <c r="Z141" s="174">
        <v>0</v>
      </c>
      <c r="AA141" s="174">
        <v>0</v>
      </c>
      <c r="AB141" s="174">
        <v>0</v>
      </c>
      <c r="AC141" s="174">
        <v>0</v>
      </c>
      <c r="AD141" s="174">
        <v>0</v>
      </c>
      <c r="AE141" s="174">
        <v>0</v>
      </c>
      <c r="AF141" s="174">
        <v>0</v>
      </c>
      <c r="AG141" s="174">
        <v>0</v>
      </c>
      <c r="AH141" s="47">
        <v>0</v>
      </c>
      <c r="AI141" s="262"/>
      <c r="AJ141" s="279"/>
      <c r="AK141" s="230"/>
      <c r="AL141" s="5" t="s">
        <v>262</v>
      </c>
      <c r="AM141" s="173">
        <v>0</v>
      </c>
      <c r="AN141" s="174">
        <v>0</v>
      </c>
      <c r="AO141" s="174">
        <v>0</v>
      </c>
      <c r="AP141" s="174">
        <v>0</v>
      </c>
      <c r="AQ141" s="174">
        <v>0</v>
      </c>
      <c r="AR141" s="174">
        <v>0</v>
      </c>
      <c r="AS141" s="174">
        <v>0</v>
      </c>
      <c r="AT141" s="174">
        <v>0</v>
      </c>
      <c r="AU141" s="174">
        <v>0</v>
      </c>
      <c r="AV141" s="174">
        <v>0</v>
      </c>
      <c r="AW141" s="174">
        <v>0</v>
      </c>
      <c r="AX141" s="174">
        <v>0</v>
      </c>
      <c r="AY141" s="47">
        <v>0</v>
      </c>
      <c r="AZ141" s="262"/>
      <c r="BA141" s="279"/>
      <c r="BB141" s="230"/>
      <c r="BC141" s="5" t="s">
        <v>262</v>
      </c>
      <c r="BD141" s="173">
        <v>0</v>
      </c>
      <c r="BE141" s="174">
        <v>0</v>
      </c>
      <c r="BF141" s="174">
        <v>0</v>
      </c>
      <c r="BG141" s="174">
        <v>0</v>
      </c>
      <c r="BH141" s="174">
        <v>0</v>
      </c>
      <c r="BI141" s="174">
        <v>0</v>
      </c>
      <c r="BJ141" s="174">
        <v>0</v>
      </c>
      <c r="BK141" s="174">
        <v>0</v>
      </c>
      <c r="BL141" s="174">
        <v>0</v>
      </c>
      <c r="BM141" s="174">
        <v>0</v>
      </c>
      <c r="BN141" s="174">
        <v>0</v>
      </c>
      <c r="BO141" s="174">
        <v>0</v>
      </c>
      <c r="BP141" s="47">
        <v>0</v>
      </c>
      <c r="BQ141" s="262"/>
      <c r="BR141" s="279"/>
      <c r="BS141" s="230"/>
      <c r="BT141" s="5" t="s">
        <v>262</v>
      </c>
      <c r="BU141" s="173">
        <v>0</v>
      </c>
      <c r="BV141" s="174">
        <v>0</v>
      </c>
      <c r="BW141" s="174">
        <v>0</v>
      </c>
      <c r="BX141" s="174">
        <v>0</v>
      </c>
      <c r="BY141" s="174">
        <v>0</v>
      </c>
      <c r="BZ141" s="174">
        <v>0</v>
      </c>
      <c r="CA141" s="174">
        <v>0</v>
      </c>
      <c r="CB141" s="174">
        <v>0</v>
      </c>
      <c r="CC141" s="174">
        <v>0</v>
      </c>
      <c r="CD141" s="174">
        <v>0</v>
      </c>
      <c r="CE141" s="174">
        <v>0</v>
      </c>
      <c r="CF141" s="174">
        <v>0</v>
      </c>
      <c r="CG141" s="47">
        <v>0</v>
      </c>
      <c r="CH141" s="181"/>
    </row>
    <row r="142" spans="1:86" s="2" customFormat="1">
      <c r="A142" s="16"/>
      <c r="B142" s="8"/>
      <c r="C142" s="3"/>
      <c r="D142" s="1" t="s">
        <v>142</v>
      </c>
      <c r="E142" s="173">
        <v>0</v>
      </c>
      <c r="F142" s="174"/>
      <c r="G142" s="174"/>
      <c r="H142" s="174"/>
      <c r="I142" s="174"/>
      <c r="J142" s="174"/>
      <c r="K142" s="174"/>
      <c r="L142" s="174"/>
      <c r="M142" s="174"/>
      <c r="N142" s="174"/>
      <c r="O142" s="174"/>
      <c r="P142" s="174"/>
      <c r="Q142" s="47"/>
      <c r="R142" s="262"/>
      <c r="S142" s="279"/>
      <c r="T142" s="230"/>
      <c r="U142" s="5" t="s">
        <v>142</v>
      </c>
      <c r="V142" s="173"/>
      <c r="W142" s="174"/>
      <c r="X142" s="174"/>
      <c r="Y142" s="174"/>
      <c r="Z142" s="174"/>
      <c r="AA142" s="174"/>
      <c r="AB142" s="174"/>
      <c r="AC142" s="174"/>
      <c r="AD142" s="174"/>
      <c r="AE142" s="174"/>
      <c r="AF142" s="174"/>
      <c r="AG142" s="174"/>
      <c r="AH142" s="47"/>
      <c r="AI142" s="262"/>
      <c r="AJ142" s="279"/>
      <c r="AK142" s="230"/>
      <c r="AL142" s="5" t="s">
        <v>142</v>
      </c>
      <c r="AM142" s="173"/>
      <c r="AN142" s="174"/>
      <c r="AO142" s="174"/>
      <c r="AP142" s="174"/>
      <c r="AQ142" s="174"/>
      <c r="AR142" s="174"/>
      <c r="AS142" s="174"/>
      <c r="AT142" s="174"/>
      <c r="AU142" s="174"/>
      <c r="AV142" s="174"/>
      <c r="AW142" s="174"/>
      <c r="AX142" s="174"/>
      <c r="AY142" s="47"/>
      <c r="AZ142" s="262"/>
      <c r="BA142" s="279"/>
      <c r="BB142" s="230"/>
      <c r="BC142" s="5" t="s">
        <v>142</v>
      </c>
      <c r="BD142" s="173"/>
      <c r="BE142" s="174"/>
      <c r="BF142" s="174"/>
      <c r="BG142" s="174"/>
      <c r="BH142" s="174"/>
      <c r="BI142" s="174"/>
      <c r="BJ142" s="174"/>
      <c r="BK142" s="174"/>
      <c r="BL142" s="174"/>
      <c r="BM142" s="174"/>
      <c r="BN142" s="174"/>
      <c r="BO142" s="174"/>
      <c r="BP142" s="47"/>
      <c r="BQ142" s="262"/>
      <c r="BR142" s="279"/>
      <c r="BS142" s="230"/>
      <c r="BT142" s="5" t="s">
        <v>142</v>
      </c>
      <c r="BU142" s="173"/>
      <c r="BV142" s="174"/>
      <c r="BW142" s="174"/>
      <c r="BX142" s="174"/>
      <c r="BY142" s="174"/>
      <c r="BZ142" s="174"/>
      <c r="CA142" s="174"/>
      <c r="CB142" s="174"/>
      <c r="CC142" s="174"/>
      <c r="CD142" s="174"/>
      <c r="CE142" s="174"/>
      <c r="CF142" s="174"/>
      <c r="CG142" s="47"/>
      <c r="CH142" s="181"/>
    </row>
    <row r="143" spans="1:86" s="2" customFormat="1">
      <c r="D143" s="21"/>
      <c r="E143" s="29">
        <f>E141*E142</f>
        <v>0</v>
      </c>
      <c r="F143" s="30">
        <f>F141*F142</f>
        <v>0</v>
      </c>
      <c r="G143" s="30">
        <f t="shared" ref="G143" si="505">G141*G142</f>
        <v>0</v>
      </c>
      <c r="H143" s="30">
        <f t="shared" ref="H143" si="506">H141*H142</f>
        <v>0</v>
      </c>
      <c r="I143" s="30">
        <f t="shared" ref="I143" si="507">I141*I142</f>
        <v>0</v>
      </c>
      <c r="J143" s="30">
        <f t="shared" ref="J143" si="508">J141*J142</f>
        <v>0</v>
      </c>
      <c r="K143" s="30">
        <f t="shared" ref="K143" si="509">K141*K142</f>
        <v>0</v>
      </c>
      <c r="L143" s="30">
        <f t="shared" ref="L143" si="510">L141*L142</f>
        <v>0</v>
      </c>
      <c r="M143" s="30">
        <f t="shared" ref="M143" si="511">M141*M142</f>
        <v>0</v>
      </c>
      <c r="N143" s="30">
        <f t="shared" ref="N143" si="512">N141*N142</f>
        <v>0</v>
      </c>
      <c r="O143" s="30">
        <f t="shared" ref="O143" si="513">O141*O142</f>
        <v>0</v>
      </c>
      <c r="P143" s="30">
        <f t="shared" ref="P143" si="514">P141*P142</f>
        <v>0</v>
      </c>
      <c r="Q143" s="180">
        <f>Q141*Q142</f>
        <v>0</v>
      </c>
      <c r="R143" s="264">
        <f>SUM(E143:Q143)</f>
        <v>0</v>
      </c>
      <c r="S143" s="278"/>
      <c r="T143" s="230"/>
      <c r="U143" s="247"/>
      <c r="V143" s="29">
        <f>V141*V142</f>
        <v>0</v>
      </c>
      <c r="W143" s="30">
        <f>W141*W142</f>
        <v>0</v>
      </c>
      <c r="X143" s="30">
        <f t="shared" ref="X143:AG143" si="515">X141*X142</f>
        <v>0</v>
      </c>
      <c r="Y143" s="30">
        <f t="shared" si="515"/>
        <v>0</v>
      </c>
      <c r="Z143" s="30">
        <f t="shared" si="515"/>
        <v>0</v>
      </c>
      <c r="AA143" s="30">
        <f t="shared" si="515"/>
        <v>0</v>
      </c>
      <c r="AB143" s="30">
        <f t="shared" si="515"/>
        <v>0</v>
      </c>
      <c r="AC143" s="30">
        <f t="shared" si="515"/>
        <v>0</v>
      </c>
      <c r="AD143" s="30">
        <f t="shared" si="515"/>
        <v>0</v>
      </c>
      <c r="AE143" s="30">
        <f t="shared" si="515"/>
        <v>0</v>
      </c>
      <c r="AF143" s="30">
        <f t="shared" si="515"/>
        <v>0</v>
      </c>
      <c r="AG143" s="30">
        <f t="shared" si="515"/>
        <v>0</v>
      </c>
      <c r="AH143" s="180">
        <f>AH141*AH142</f>
        <v>0</v>
      </c>
      <c r="AI143" s="264">
        <f>SUM(V143:AH143)</f>
        <v>0</v>
      </c>
      <c r="AJ143" s="278"/>
      <c r="AK143" s="230"/>
      <c r="AL143" s="247"/>
      <c r="AM143" s="29">
        <f>AM141*AM142</f>
        <v>0</v>
      </c>
      <c r="AN143" s="30">
        <f>AN141*AN142</f>
        <v>0</v>
      </c>
      <c r="AO143" s="30">
        <f t="shared" ref="AO143:AX143" si="516">AO141*AO142</f>
        <v>0</v>
      </c>
      <c r="AP143" s="30">
        <f t="shared" si="516"/>
        <v>0</v>
      </c>
      <c r="AQ143" s="30">
        <f t="shared" si="516"/>
        <v>0</v>
      </c>
      <c r="AR143" s="30">
        <f t="shared" si="516"/>
        <v>0</v>
      </c>
      <c r="AS143" s="30">
        <f t="shared" si="516"/>
        <v>0</v>
      </c>
      <c r="AT143" s="30">
        <f t="shared" si="516"/>
        <v>0</v>
      </c>
      <c r="AU143" s="30">
        <f t="shared" si="516"/>
        <v>0</v>
      </c>
      <c r="AV143" s="30">
        <f t="shared" si="516"/>
        <v>0</v>
      </c>
      <c r="AW143" s="30">
        <f t="shared" si="516"/>
        <v>0</v>
      </c>
      <c r="AX143" s="30">
        <f t="shared" si="516"/>
        <v>0</v>
      </c>
      <c r="AY143" s="180">
        <f>AY141*AY142</f>
        <v>0</v>
      </c>
      <c r="AZ143" s="264">
        <f>SUM(AM143:AY143)</f>
        <v>0</v>
      </c>
      <c r="BA143" s="278"/>
      <c r="BB143" s="230"/>
      <c r="BC143" s="247"/>
      <c r="BD143" s="29">
        <f>BD141*BD142</f>
        <v>0</v>
      </c>
      <c r="BE143" s="30">
        <f>BE141*BE142</f>
        <v>0</v>
      </c>
      <c r="BF143" s="30">
        <f t="shared" ref="BF143:BO143" si="517">BF141*BF142</f>
        <v>0</v>
      </c>
      <c r="BG143" s="30">
        <f t="shared" si="517"/>
        <v>0</v>
      </c>
      <c r="BH143" s="30">
        <f t="shared" si="517"/>
        <v>0</v>
      </c>
      <c r="BI143" s="30">
        <f t="shared" si="517"/>
        <v>0</v>
      </c>
      <c r="BJ143" s="30">
        <f t="shared" si="517"/>
        <v>0</v>
      </c>
      <c r="BK143" s="30">
        <f t="shared" si="517"/>
        <v>0</v>
      </c>
      <c r="BL143" s="30">
        <f t="shared" si="517"/>
        <v>0</v>
      </c>
      <c r="BM143" s="30">
        <f t="shared" si="517"/>
        <v>0</v>
      </c>
      <c r="BN143" s="30">
        <f t="shared" si="517"/>
        <v>0</v>
      </c>
      <c r="BO143" s="30">
        <f t="shared" si="517"/>
        <v>0</v>
      </c>
      <c r="BP143" s="180">
        <f>BP141*BP142</f>
        <v>0</v>
      </c>
      <c r="BQ143" s="264">
        <f>SUM(BD143:BP143)</f>
        <v>0</v>
      </c>
      <c r="BR143" s="278"/>
      <c r="BS143" s="230"/>
      <c r="BT143" s="247"/>
      <c r="BU143" s="29">
        <f>BU141*BU142</f>
        <v>0</v>
      </c>
      <c r="BV143" s="30">
        <f>BV141*BV142</f>
        <v>0</v>
      </c>
      <c r="BW143" s="30">
        <f t="shared" ref="BW143:CF143" si="518">BW141*BW142</f>
        <v>0</v>
      </c>
      <c r="BX143" s="30">
        <f t="shared" si="518"/>
        <v>0</v>
      </c>
      <c r="BY143" s="30">
        <f t="shared" si="518"/>
        <v>0</v>
      </c>
      <c r="BZ143" s="30">
        <f t="shared" si="518"/>
        <v>0</v>
      </c>
      <c r="CA143" s="30">
        <f t="shared" si="518"/>
        <v>0</v>
      </c>
      <c r="CB143" s="30">
        <f t="shared" si="518"/>
        <v>0</v>
      </c>
      <c r="CC143" s="30">
        <f t="shared" si="518"/>
        <v>0</v>
      </c>
      <c r="CD143" s="30">
        <f t="shared" si="518"/>
        <v>0</v>
      </c>
      <c r="CE143" s="30">
        <f t="shared" si="518"/>
        <v>0</v>
      </c>
      <c r="CF143" s="30">
        <f t="shared" si="518"/>
        <v>0</v>
      </c>
      <c r="CG143" s="180">
        <f>CG141*CG142</f>
        <v>0</v>
      </c>
      <c r="CH143" s="193">
        <f>SUM(BU143:CG143)</f>
        <v>0</v>
      </c>
    </row>
    <row r="144" spans="1:86" s="2" customFormat="1">
      <c r="A144" s="16" t="s">
        <v>277</v>
      </c>
      <c r="B144" s="8" t="s">
        <v>278</v>
      </c>
      <c r="C144" s="3"/>
      <c r="D144" s="3" t="s">
        <v>262</v>
      </c>
      <c r="E144" s="173">
        <v>0</v>
      </c>
      <c r="F144" s="174">
        <v>0</v>
      </c>
      <c r="G144" s="174">
        <v>0</v>
      </c>
      <c r="H144" s="174">
        <v>0</v>
      </c>
      <c r="I144" s="174">
        <v>0</v>
      </c>
      <c r="J144" s="174">
        <v>0</v>
      </c>
      <c r="K144" s="174">
        <v>0</v>
      </c>
      <c r="L144" s="174">
        <v>0</v>
      </c>
      <c r="M144" s="174">
        <v>0</v>
      </c>
      <c r="N144" s="174">
        <v>0</v>
      </c>
      <c r="O144" s="174">
        <v>0</v>
      </c>
      <c r="P144" s="174">
        <v>0</v>
      </c>
      <c r="Q144" s="47">
        <v>0</v>
      </c>
      <c r="R144" s="262"/>
      <c r="S144" s="279"/>
      <c r="T144" s="230"/>
      <c r="U144" s="20" t="s">
        <v>262</v>
      </c>
      <c r="V144" s="173">
        <v>0</v>
      </c>
      <c r="W144" s="174">
        <v>0</v>
      </c>
      <c r="X144" s="174">
        <v>0</v>
      </c>
      <c r="Y144" s="174">
        <v>0</v>
      </c>
      <c r="Z144" s="174">
        <v>0</v>
      </c>
      <c r="AA144" s="174">
        <v>0</v>
      </c>
      <c r="AB144" s="174">
        <v>0</v>
      </c>
      <c r="AC144" s="174">
        <v>0</v>
      </c>
      <c r="AD144" s="174">
        <v>0</v>
      </c>
      <c r="AE144" s="174">
        <v>0</v>
      </c>
      <c r="AF144" s="174">
        <v>0</v>
      </c>
      <c r="AG144" s="174">
        <v>0</v>
      </c>
      <c r="AH144" s="47">
        <v>0</v>
      </c>
      <c r="AI144" s="262"/>
      <c r="AJ144" s="279"/>
      <c r="AK144" s="230"/>
      <c r="AL144" s="20" t="s">
        <v>262</v>
      </c>
      <c r="AM144" s="173">
        <v>0</v>
      </c>
      <c r="AN144" s="174">
        <v>0</v>
      </c>
      <c r="AO144" s="174">
        <v>0</v>
      </c>
      <c r="AP144" s="174">
        <v>0</v>
      </c>
      <c r="AQ144" s="174">
        <v>0</v>
      </c>
      <c r="AR144" s="174">
        <v>0</v>
      </c>
      <c r="AS144" s="174">
        <v>0</v>
      </c>
      <c r="AT144" s="174">
        <v>0</v>
      </c>
      <c r="AU144" s="174">
        <v>0</v>
      </c>
      <c r="AV144" s="174">
        <v>0</v>
      </c>
      <c r="AW144" s="174">
        <v>0</v>
      </c>
      <c r="AX144" s="174">
        <v>0</v>
      </c>
      <c r="AY144" s="47">
        <v>0</v>
      </c>
      <c r="AZ144" s="262"/>
      <c r="BA144" s="279"/>
      <c r="BB144" s="230"/>
      <c r="BC144" s="20" t="s">
        <v>262</v>
      </c>
      <c r="BD144" s="173">
        <v>0</v>
      </c>
      <c r="BE144" s="174">
        <v>0</v>
      </c>
      <c r="BF144" s="174">
        <v>0</v>
      </c>
      <c r="BG144" s="174">
        <v>0</v>
      </c>
      <c r="BH144" s="174">
        <v>0</v>
      </c>
      <c r="BI144" s="174">
        <v>0</v>
      </c>
      <c r="BJ144" s="174">
        <v>0</v>
      </c>
      <c r="BK144" s="174">
        <v>0</v>
      </c>
      <c r="BL144" s="174">
        <v>0</v>
      </c>
      <c r="BM144" s="174">
        <v>0</v>
      </c>
      <c r="BN144" s="174">
        <v>0</v>
      </c>
      <c r="BO144" s="174">
        <v>0</v>
      </c>
      <c r="BP144" s="47">
        <v>0</v>
      </c>
      <c r="BQ144" s="262"/>
      <c r="BR144" s="279"/>
      <c r="BS144" s="230"/>
      <c r="BT144" s="20" t="s">
        <v>262</v>
      </c>
      <c r="BU144" s="173">
        <v>0</v>
      </c>
      <c r="BV144" s="174">
        <v>0</v>
      </c>
      <c r="BW144" s="174">
        <v>0</v>
      </c>
      <c r="BX144" s="174">
        <v>0</v>
      </c>
      <c r="BY144" s="174">
        <v>0</v>
      </c>
      <c r="BZ144" s="174">
        <v>0</v>
      </c>
      <c r="CA144" s="174">
        <v>0</v>
      </c>
      <c r="CB144" s="174">
        <v>0</v>
      </c>
      <c r="CC144" s="174">
        <v>0</v>
      </c>
      <c r="CD144" s="174">
        <v>0</v>
      </c>
      <c r="CE144" s="174">
        <v>0</v>
      </c>
      <c r="CF144" s="174">
        <v>0</v>
      </c>
      <c r="CG144" s="47">
        <v>0</v>
      </c>
      <c r="CH144" s="181"/>
    </row>
    <row r="145" spans="1:86" s="2" customFormat="1">
      <c r="D145" s="3" t="s">
        <v>142</v>
      </c>
      <c r="E145" s="175">
        <v>0</v>
      </c>
      <c r="F145" s="176"/>
      <c r="G145" s="176"/>
      <c r="H145" s="176"/>
      <c r="I145" s="176"/>
      <c r="J145" s="176"/>
      <c r="K145" s="176"/>
      <c r="L145" s="176"/>
      <c r="M145" s="176"/>
      <c r="N145" s="176"/>
      <c r="O145" s="176"/>
      <c r="P145" s="176"/>
      <c r="Q145" s="172"/>
      <c r="R145" s="263"/>
      <c r="S145" s="282"/>
      <c r="T145" s="9"/>
      <c r="U145" s="20" t="s">
        <v>142</v>
      </c>
      <c r="V145" s="175"/>
      <c r="W145" s="176"/>
      <c r="X145" s="176"/>
      <c r="Y145" s="176"/>
      <c r="Z145" s="176"/>
      <c r="AA145" s="176"/>
      <c r="AB145" s="176"/>
      <c r="AC145" s="176"/>
      <c r="AD145" s="176"/>
      <c r="AE145" s="176"/>
      <c r="AF145" s="176"/>
      <c r="AG145" s="176"/>
      <c r="AH145" s="172"/>
      <c r="AI145" s="263"/>
      <c r="AJ145" s="282"/>
      <c r="AK145" s="9"/>
      <c r="AL145" s="20" t="s">
        <v>142</v>
      </c>
      <c r="AM145" s="175"/>
      <c r="AN145" s="176"/>
      <c r="AO145" s="176"/>
      <c r="AP145" s="176"/>
      <c r="AQ145" s="176"/>
      <c r="AR145" s="176"/>
      <c r="AS145" s="176"/>
      <c r="AT145" s="176"/>
      <c r="AU145" s="176"/>
      <c r="AV145" s="176"/>
      <c r="AW145" s="176"/>
      <c r="AX145" s="176"/>
      <c r="AY145" s="172"/>
      <c r="AZ145" s="263"/>
      <c r="BA145" s="282"/>
      <c r="BB145" s="9"/>
      <c r="BC145" s="20" t="s">
        <v>142</v>
      </c>
      <c r="BD145" s="175"/>
      <c r="BE145" s="176"/>
      <c r="BF145" s="176"/>
      <c r="BG145" s="176"/>
      <c r="BH145" s="176"/>
      <c r="BI145" s="176"/>
      <c r="BJ145" s="176"/>
      <c r="BK145" s="176"/>
      <c r="BL145" s="176"/>
      <c r="BM145" s="176"/>
      <c r="BN145" s="176"/>
      <c r="BO145" s="176"/>
      <c r="BP145" s="172"/>
      <c r="BQ145" s="263"/>
      <c r="BR145" s="282"/>
      <c r="BS145" s="9"/>
      <c r="BT145" s="20" t="s">
        <v>142</v>
      </c>
      <c r="BU145" s="175"/>
      <c r="BV145" s="176"/>
      <c r="BW145" s="176"/>
      <c r="BX145" s="176"/>
      <c r="BY145" s="176"/>
      <c r="BZ145" s="176"/>
      <c r="CA145" s="176"/>
      <c r="CB145" s="176"/>
      <c r="CC145" s="176"/>
      <c r="CD145" s="176"/>
      <c r="CE145" s="176"/>
      <c r="CF145" s="176"/>
      <c r="CG145" s="172"/>
      <c r="CH145" s="183"/>
    </row>
    <row r="146" spans="1:86" s="2" customFormat="1">
      <c r="A146" s="4"/>
      <c r="B146" s="4"/>
      <c r="C146" s="4"/>
      <c r="D146" s="189"/>
      <c r="E146" s="61">
        <f>E144*E145</f>
        <v>0</v>
      </c>
      <c r="F146" s="54">
        <f>F144*F145</f>
        <v>0</v>
      </c>
      <c r="G146" s="54">
        <f t="shared" ref="G146" si="519">G144*G145</f>
        <v>0</v>
      </c>
      <c r="H146" s="54">
        <f t="shared" ref="H146" si="520">H144*H145</f>
        <v>0</v>
      </c>
      <c r="I146" s="54">
        <f t="shared" ref="I146" si="521">I144*I145</f>
        <v>0</v>
      </c>
      <c r="J146" s="54">
        <f t="shared" ref="J146" si="522">J144*J145</f>
        <v>0</v>
      </c>
      <c r="K146" s="54">
        <f t="shared" ref="K146" si="523">K144*K145</f>
        <v>0</v>
      </c>
      <c r="L146" s="54">
        <f t="shared" ref="L146" si="524">L144*L145</f>
        <v>0</v>
      </c>
      <c r="M146" s="54">
        <f t="shared" ref="M146" si="525">M144*M145</f>
        <v>0</v>
      </c>
      <c r="N146" s="54">
        <f t="shared" ref="N146" si="526">N144*N145</f>
        <v>0</v>
      </c>
      <c r="O146" s="54">
        <f t="shared" ref="O146" si="527">O144*O145</f>
        <v>0</v>
      </c>
      <c r="P146" s="54">
        <f t="shared" ref="P146" si="528">P144*P145</f>
        <v>0</v>
      </c>
      <c r="Q146" s="190">
        <f>Q144*Q145</f>
        <v>0</v>
      </c>
      <c r="R146" s="265">
        <f>SUM(E146:Q146)</f>
        <v>0</v>
      </c>
      <c r="S146" s="283"/>
      <c r="T146" s="235"/>
      <c r="U146" s="249"/>
      <c r="V146" s="61">
        <f>V144*V145</f>
        <v>0</v>
      </c>
      <c r="W146" s="54">
        <f>W144*W145</f>
        <v>0</v>
      </c>
      <c r="X146" s="54">
        <f t="shared" ref="X146:AG146" si="529">X144*X145</f>
        <v>0</v>
      </c>
      <c r="Y146" s="54">
        <f t="shared" si="529"/>
        <v>0</v>
      </c>
      <c r="Z146" s="54">
        <f t="shared" si="529"/>
        <v>0</v>
      </c>
      <c r="AA146" s="54">
        <f t="shared" si="529"/>
        <v>0</v>
      </c>
      <c r="AB146" s="54">
        <f t="shared" si="529"/>
        <v>0</v>
      </c>
      <c r="AC146" s="54">
        <f t="shared" si="529"/>
        <v>0</v>
      </c>
      <c r="AD146" s="54">
        <f t="shared" si="529"/>
        <v>0</v>
      </c>
      <c r="AE146" s="54">
        <f t="shared" si="529"/>
        <v>0</v>
      </c>
      <c r="AF146" s="54">
        <f t="shared" si="529"/>
        <v>0</v>
      </c>
      <c r="AG146" s="54">
        <f t="shared" si="529"/>
        <v>0</v>
      </c>
      <c r="AH146" s="190">
        <f>AH144*AH145</f>
        <v>0</v>
      </c>
      <c r="AI146" s="265">
        <f>SUM(V146:AH146)</f>
        <v>0</v>
      </c>
      <c r="AJ146" s="283"/>
      <c r="AK146" s="235"/>
      <c r="AL146" s="249"/>
      <c r="AM146" s="61">
        <f>AM144*AM145</f>
        <v>0</v>
      </c>
      <c r="AN146" s="54">
        <f>AN144*AN145</f>
        <v>0</v>
      </c>
      <c r="AO146" s="54">
        <f t="shared" ref="AO146:AX146" si="530">AO144*AO145</f>
        <v>0</v>
      </c>
      <c r="AP146" s="54">
        <f t="shared" si="530"/>
        <v>0</v>
      </c>
      <c r="AQ146" s="54">
        <f t="shared" si="530"/>
        <v>0</v>
      </c>
      <c r="AR146" s="54">
        <f t="shared" si="530"/>
        <v>0</v>
      </c>
      <c r="AS146" s="54">
        <f t="shared" si="530"/>
        <v>0</v>
      </c>
      <c r="AT146" s="54">
        <f t="shared" si="530"/>
        <v>0</v>
      </c>
      <c r="AU146" s="54">
        <f t="shared" si="530"/>
        <v>0</v>
      </c>
      <c r="AV146" s="54">
        <f t="shared" si="530"/>
        <v>0</v>
      </c>
      <c r="AW146" s="54">
        <f t="shared" si="530"/>
        <v>0</v>
      </c>
      <c r="AX146" s="54">
        <f t="shared" si="530"/>
        <v>0</v>
      </c>
      <c r="AY146" s="190">
        <f>AY144*AY145</f>
        <v>0</v>
      </c>
      <c r="AZ146" s="265">
        <f>SUM(AM146:AY146)</f>
        <v>0</v>
      </c>
      <c r="BA146" s="283"/>
      <c r="BB146" s="235"/>
      <c r="BC146" s="249"/>
      <c r="BD146" s="61">
        <f>BD144*BD145</f>
        <v>0</v>
      </c>
      <c r="BE146" s="54">
        <f>BE144*BE145</f>
        <v>0</v>
      </c>
      <c r="BF146" s="54">
        <f t="shared" ref="BF146:BO146" si="531">BF144*BF145</f>
        <v>0</v>
      </c>
      <c r="BG146" s="54">
        <f t="shared" si="531"/>
        <v>0</v>
      </c>
      <c r="BH146" s="54">
        <f t="shared" si="531"/>
        <v>0</v>
      </c>
      <c r="BI146" s="54">
        <f t="shared" si="531"/>
        <v>0</v>
      </c>
      <c r="BJ146" s="54">
        <f t="shared" si="531"/>
        <v>0</v>
      </c>
      <c r="BK146" s="54">
        <f t="shared" si="531"/>
        <v>0</v>
      </c>
      <c r="BL146" s="54">
        <f t="shared" si="531"/>
        <v>0</v>
      </c>
      <c r="BM146" s="54">
        <f t="shared" si="531"/>
        <v>0</v>
      </c>
      <c r="BN146" s="54">
        <f t="shared" si="531"/>
        <v>0</v>
      </c>
      <c r="BO146" s="54">
        <f t="shared" si="531"/>
        <v>0</v>
      </c>
      <c r="BP146" s="190">
        <f>BP144*BP145</f>
        <v>0</v>
      </c>
      <c r="BQ146" s="265">
        <f>SUM(BD146:BP146)</f>
        <v>0</v>
      </c>
      <c r="BR146" s="283"/>
      <c r="BS146" s="235"/>
      <c r="BT146" s="249"/>
      <c r="BU146" s="61">
        <f>BU144*BU145</f>
        <v>0</v>
      </c>
      <c r="BV146" s="54">
        <f>BV144*BV145</f>
        <v>0</v>
      </c>
      <c r="BW146" s="54">
        <f t="shared" ref="BW146:CF146" si="532">BW144*BW145</f>
        <v>0</v>
      </c>
      <c r="BX146" s="54">
        <f t="shared" si="532"/>
        <v>0</v>
      </c>
      <c r="BY146" s="54">
        <f t="shared" si="532"/>
        <v>0</v>
      </c>
      <c r="BZ146" s="54">
        <f t="shared" si="532"/>
        <v>0</v>
      </c>
      <c r="CA146" s="54">
        <f t="shared" si="532"/>
        <v>0</v>
      </c>
      <c r="CB146" s="54">
        <f t="shared" si="532"/>
        <v>0</v>
      </c>
      <c r="CC146" s="54">
        <f t="shared" si="532"/>
        <v>0</v>
      </c>
      <c r="CD146" s="54">
        <f t="shared" si="532"/>
        <v>0</v>
      </c>
      <c r="CE146" s="54">
        <f t="shared" si="532"/>
        <v>0</v>
      </c>
      <c r="CF146" s="54">
        <f t="shared" si="532"/>
        <v>0</v>
      </c>
      <c r="CG146" s="190">
        <f>CG144*CG145</f>
        <v>0</v>
      </c>
      <c r="CH146" s="191">
        <f>SUM(BU146:CG146)</f>
        <v>0</v>
      </c>
    </row>
    <row r="147" spans="1:86" s="2" customFormat="1">
      <c r="B147" s="2" t="s">
        <v>388</v>
      </c>
      <c r="D147" s="194"/>
      <c r="E147" s="210">
        <f>E137+E140+E143+E146</f>
        <v>0</v>
      </c>
      <c r="F147" s="211">
        <f t="shared" ref="F147:R147" si="533">F137+F140+F143+F146</f>
        <v>0</v>
      </c>
      <c r="G147" s="211">
        <f t="shared" si="533"/>
        <v>0</v>
      </c>
      <c r="H147" s="211">
        <f t="shared" si="533"/>
        <v>0</v>
      </c>
      <c r="I147" s="211">
        <f t="shared" si="533"/>
        <v>0</v>
      </c>
      <c r="J147" s="211">
        <f t="shared" si="533"/>
        <v>0</v>
      </c>
      <c r="K147" s="211">
        <f t="shared" si="533"/>
        <v>0</v>
      </c>
      <c r="L147" s="211">
        <f t="shared" si="533"/>
        <v>0</v>
      </c>
      <c r="M147" s="211">
        <f t="shared" si="533"/>
        <v>0</v>
      </c>
      <c r="N147" s="211">
        <f t="shared" si="533"/>
        <v>0</v>
      </c>
      <c r="O147" s="211">
        <f t="shared" si="533"/>
        <v>0</v>
      </c>
      <c r="P147" s="211">
        <f t="shared" si="533"/>
        <v>0</v>
      </c>
      <c r="Q147" s="212">
        <f t="shared" si="533"/>
        <v>0</v>
      </c>
      <c r="R147" s="239">
        <f t="shared" si="533"/>
        <v>0</v>
      </c>
      <c r="S147" s="287"/>
      <c r="T147" s="239"/>
      <c r="U147" s="250"/>
      <c r="V147" s="210">
        <f>V137+V140+V143+V146</f>
        <v>0</v>
      </c>
      <c r="W147" s="211">
        <f t="shared" ref="W147:AI147" si="534">W137+W140+W143+W146</f>
        <v>0</v>
      </c>
      <c r="X147" s="211">
        <f t="shared" si="534"/>
        <v>0</v>
      </c>
      <c r="Y147" s="211">
        <f t="shared" si="534"/>
        <v>0</v>
      </c>
      <c r="Z147" s="211">
        <f t="shared" si="534"/>
        <v>0</v>
      </c>
      <c r="AA147" s="211">
        <f t="shared" si="534"/>
        <v>0</v>
      </c>
      <c r="AB147" s="211">
        <f t="shared" si="534"/>
        <v>0</v>
      </c>
      <c r="AC147" s="211">
        <f t="shared" si="534"/>
        <v>0</v>
      </c>
      <c r="AD147" s="211">
        <f t="shared" si="534"/>
        <v>0</v>
      </c>
      <c r="AE147" s="211">
        <f t="shared" si="534"/>
        <v>0</v>
      </c>
      <c r="AF147" s="211">
        <f t="shared" si="534"/>
        <v>0</v>
      </c>
      <c r="AG147" s="211">
        <f t="shared" si="534"/>
        <v>0</v>
      </c>
      <c r="AH147" s="212">
        <f t="shared" si="534"/>
        <v>0</v>
      </c>
      <c r="AI147" s="239">
        <f t="shared" si="534"/>
        <v>0</v>
      </c>
      <c r="AJ147" s="287"/>
      <c r="AK147" s="239"/>
      <c r="AL147" s="250"/>
      <c r="AM147" s="210">
        <f>AM137+AM140+AM143+AM146</f>
        <v>0</v>
      </c>
      <c r="AN147" s="211">
        <f t="shared" ref="AN147:AZ147" si="535">AN137+AN140+AN143+AN146</f>
        <v>0</v>
      </c>
      <c r="AO147" s="211">
        <f t="shared" si="535"/>
        <v>0</v>
      </c>
      <c r="AP147" s="211">
        <f t="shared" si="535"/>
        <v>0</v>
      </c>
      <c r="AQ147" s="211">
        <f t="shared" si="535"/>
        <v>0</v>
      </c>
      <c r="AR147" s="211">
        <f t="shared" si="535"/>
        <v>0</v>
      </c>
      <c r="AS147" s="211">
        <f t="shared" si="535"/>
        <v>0</v>
      </c>
      <c r="AT147" s="211">
        <f t="shared" si="535"/>
        <v>0</v>
      </c>
      <c r="AU147" s="211">
        <f t="shared" si="535"/>
        <v>0</v>
      </c>
      <c r="AV147" s="211">
        <f t="shared" si="535"/>
        <v>0</v>
      </c>
      <c r="AW147" s="211">
        <f t="shared" si="535"/>
        <v>0</v>
      </c>
      <c r="AX147" s="211">
        <f t="shared" si="535"/>
        <v>0</v>
      </c>
      <c r="AY147" s="212">
        <f t="shared" si="535"/>
        <v>0</v>
      </c>
      <c r="AZ147" s="239">
        <f t="shared" si="535"/>
        <v>0</v>
      </c>
      <c r="BA147" s="287"/>
      <c r="BB147" s="239"/>
      <c r="BC147" s="250"/>
      <c r="BD147" s="210">
        <f>BD137+BD140+BD143+BD146</f>
        <v>0</v>
      </c>
      <c r="BE147" s="211">
        <f t="shared" ref="BE147:BQ147" si="536">BE137+BE140+BE143+BE146</f>
        <v>0</v>
      </c>
      <c r="BF147" s="211">
        <f t="shared" si="536"/>
        <v>0</v>
      </c>
      <c r="BG147" s="211">
        <f t="shared" si="536"/>
        <v>0</v>
      </c>
      <c r="BH147" s="211">
        <f t="shared" si="536"/>
        <v>0</v>
      </c>
      <c r="BI147" s="211">
        <f t="shared" si="536"/>
        <v>0</v>
      </c>
      <c r="BJ147" s="211">
        <f t="shared" si="536"/>
        <v>0</v>
      </c>
      <c r="BK147" s="211">
        <f t="shared" si="536"/>
        <v>0</v>
      </c>
      <c r="BL147" s="211">
        <f t="shared" si="536"/>
        <v>0</v>
      </c>
      <c r="BM147" s="211">
        <f t="shared" si="536"/>
        <v>0</v>
      </c>
      <c r="BN147" s="211">
        <f t="shared" si="536"/>
        <v>0</v>
      </c>
      <c r="BO147" s="211">
        <f t="shared" si="536"/>
        <v>0</v>
      </c>
      <c r="BP147" s="212">
        <f t="shared" si="536"/>
        <v>0</v>
      </c>
      <c r="BQ147" s="239">
        <f t="shared" si="536"/>
        <v>0</v>
      </c>
      <c r="BR147" s="287"/>
      <c r="BS147" s="239"/>
      <c r="BT147" s="250"/>
      <c r="BU147" s="210">
        <f>BU137+BU140+BU143+BU146</f>
        <v>0</v>
      </c>
      <c r="BV147" s="211">
        <f t="shared" ref="BV147:CH147" si="537">BV137+BV140+BV143+BV146</f>
        <v>0</v>
      </c>
      <c r="BW147" s="211">
        <f t="shared" si="537"/>
        <v>0</v>
      </c>
      <c r="BX147" s="211">
        <f t="shared" si="537"/>
        <v>0</v>
      </c>
      <c r="BY147" s="211">
        <f t="shared" si="537"/>
        <v>0</v>
      </c>
      <c r="BZ147" s="211">
        <f t="shared" si="537"/>
        <v>0</v>
      </c>
      <c r="CA147" s="211">
        <f t="shared" si="537"/>
        <v>0</v>
      </c>
      <c r="CB147" s="211">
        <f t="shared" si="537"/>
        <v>0</v>
      </c>
      <c r="CC147" s="211">
        <f t="shared" si="537"/>
        <v>0</v>
      </c>
      <c r="CD147" s="211">
        <f t="shared" si="537"/>
        <v>0</v>
      </c>
      <c r="CE147" s="211">
        <f t="shared" si="537"/>
        <v>0</v>
      </c>
      <c r="CF147" s="211">
        <f t="shared" si="537"/>
        <v>0</v>
      </c>
      <c r="CG147" s="212">
        <f t="shared" si="537"/>
        <v>0</v>
      </c>
      <c r="CH147" s="198">
        <f t="shared" si="537"/>
        <v>0</v>
      </c>
    </row>
    <row r="148" spans="1:86" s="2" customFormat="1">
      <c r="E148" s="59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9"/>
      <c r="R148" s="267"/>
      <c r="S148" s="285"/>
      <c r="T148" s="236"/>
      <c r="U148" s="22"/>
      <c r="V148" s="59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9"/>
      <c r="AI148" s="267"/>
      <c r="AJ148" s="285"/>
      <c r="AK148" s="236"/>
      <c r="AL148" s="22"/>
      <c r="AM148" s="59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9"/>
      <c r="AZ148" s="267"/>
      <c r="BA148" s="285"/>
      <c r="BB148" s="236"/>
      <c r="BC148" s="22"/>
      <c r="BD148" s="59"/>
      <c r="BE148" s="42"/>
      <c r="BF148" s="42"/>
      <c r="BG148" s="42"/>
      <c r="BH148" s="42"/>
      <c r="BI148" s="42"/>
      <c r="BJ148" s="42"/>
      <c r="BK148" s="42"/>
      <c r="BL148" s="42"/>
      <c r="BM148" s="42"/>
      <c r="BN148" s="42"/>
      <c r="BO148" s="42"/>
      <c r="BP148" s="49"/>
      <c r="BQ148" s="267"/>
      <c r="BR148" s="285"/>
      <c r="BS148" s="236"/>
      <c r="BT148" s="22"/>
      <c r="BU148" s="59"/>
      <c r="BV148" s="42"/>
      <c r="BW148" s="42"/>
      <c r="BX148" s="42"/>
      <c r="BY148" s="42"/>
      <c r="BZ148" s="42"/>
      <c r="CA148" s="42"/>
      <c r="CB148" s="42"/>
      <c r="CC148" s="42"/>
      <c r="CD148" s="42"/>
      <c r="CE148" s="42"/>
      <c r="CF148" s="42"/>
      <c r="CG148" s="49"/>
      <c r="CH148" s="27"/>
    </row>
    <row r="149" spans="1:86" s="2" customFormat="1">
      <c r="A149" s="168" t="s">
        <v>386</v>
      </c>
      <c r="B149" s="8"/>
      <c r="C149" s="8"/>
      <c r="D149" s="13"/>
      <c r="E149" s="171" t="s">
        <v>390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166"/>
      <c r="R149" s="271"/>
      <c r="S149" s="278"/>
      <c r="T149" s="238" t="s">
        <v>417</v>
      </c>
      <c r="U149" s="254"/>
      <c r="V149" s="171" t="s">
        <v>390</v>
      </c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166"/>
      <c r="AI149" s="271"/>
      <c r="AJ149" s="278"/>
      <c r="AK149" s="238" t="s">
        <v>417</v>
      </c>
      <c r="AL149" s="254"/>
      <c r="AM149" s="171" t="s">
        <v>390</v>
      </c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166"/>
      <c r="AZ149" s="271"/>
      <c r="BA149" s="278"/>
      <c r="BB149" s="238" t="s">
        <v>417</v>
      </c>
      <c r="BC149" s="254"/>
      <c r="BD149" s="171" t="s">
        <v>390</v>
      </c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166"/>
      <c r="BQ149" s="271"/>
      <c r="BR149" s="278"/>
      <c r="BS149" s="238" t="s">
        <v>417</v>
      </c>
      <c r="BT149" s="254"/>
      <c r="BU149" s="171" t="s">
        <v>390</v>
      </c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166"/>
      <c r="CH149" s="185"/>
    </row>
    <row r="150" spans="1:86" s="2" customFormat="1">
      <c r="A150" s="5" t="s">
        <v>58</v>
      </c>
      <c r="B150" s="3" t="s">
        <v>274</v>
      </c>
      <c r="C150" s="3"/>
      <c r="D150" s="3" t="s">
        <v>262</v>
      </c>
      <c r="E150" s="173">
        <v>0</v>
      </c>
      <c r="F150" s="174">
        <v>0</v>
      </c>
      <c r="G150" s="174">
        <v>0</v>
      </c>
      <c r="H150" s="174">
        <v>0</v>
      </c>
      <c r="I150" s="174">
        <v>0</v>
      </c>
      <c r="J150" s="174">
        <v>0</v>
      </c>
      <c r="K150" s="174">
        <v>0</v>
      </c>
      <c r="L150" s="174">
        <v>0</v>
      </c>
      <c r="M150" s="174">
        <v>0</v>
      </c>
      <c r="N150" s="174">
        <v>0</v>
      </c>
      <c r="O150" s="174">
        <v>0</v>
      </c>
      <c r="P150" s="174">
        <v>0</v>
      </c>
      <c r="Q150" s="47">
        <v>0</v>
      </c>
      <c r="R150" s="262"/>
      <c r="S150" s="279"/>
      <c r="T150" s="230"/>
      <c r="U150" s="20" t="s">
        <v>262</v>
      </c>
      <c r="V150" s="173">
        <v>0</v>
      </c>
      <c r="W150" s="174">
        <v>0</v>
      </c>
      <c r="X150" s="174">
        <v>0</v>
      </c>
      <c r="Y150" s="174">
        <v>0</v>
      </c>
      <c r="Z150" s="174">
        <v>0</v>
      </c>
      <c r="AA150" s="174">
        <v>0</v>
      </c>
      <c r="AB150" s="174">
        <v>0</v>
      </c>
      <c r="AC150" s="174">
        <v>0</v>
      </c>
      <c r="AD150" s="174">
        <v>0</v>
      </c>
      <c r="AE150" s="174">
        <v>0</v>
      </c>
      <c r="AF150" s="174">
        <v>0</v>
      </c>
      <c r="AG150" s="174">
        <v>0</v>
      </c>
      <c r="AH150" s="47">
        <v>0</v>
      </c>
      <c r="AI150" s="262"/>
      <c r="AJ150" s="279"/>
      <c r="AK150" s="230"/>
      <c r="AL150" s="20" t="s">
        <v>262</v>
      </c>
      <c r="AM150" s="173">
        <v>0</v>
      </c>
      <c r="AN150" s="174">
        <v>0</v>
      </c>
      <c r="AO150" s="174">
        <v>0</v>
      </c>
      <c r="AP150" s="174">
        <v>0</v>
      </c>
      <c r="AQ150" s="174">
        <v>0</v>
      </c>
      <c r="AR150" s="174">
        <v>0</v>
      </c>
      <c r="AS150" s="174">
        <v>0</v>
      </c>
      <c r="AT150" s="174">
        <v>0</v>
      </c>
      <c r="AU150" s="174">
        <v>0</v>
      </c>
      <c r="AV150" s="174">
        <v>0</v>
      </c>
      <c r="AW150" s="174">
        <v>0</v>
      </c>
      <c r="AX150" s="174">
        <v>0</v>
      </c>
      <c r="AY150" s="47">
        <v>0</v>
      </c>
      <c r="AZ150" s="262"/>
      <c r="BA150" s="279"/>
      <c r="BB150" s="230"/>
      <c r="BC150" s="20" t="s">
        <v>262</v>
      </c>
      <c r="BD150" s="173">
        <v>0</v>
      </c>
      <c r="BE150" s="174">
        <v>0</v>
      </c>
      <c r="BF150" s="174">
        <v>0</v>
      </c>
      <c r="BG150" s="174">
        <v>0</v>
      </c>
      <c r="BH150" s="174">
        <v>0</v>
      </c>
      <c r="BI150" s="174">
        <v>0</v>
      </c>
      <c r="BJ150" s="174">
        <v>0</v>
      </c>
      <c r="BK150" s="174">
        <v>0</v>
      </c>
      <c r="BL150" s="174">
        <v>0</v>
      </c>
      <c r="BM150" s="174">
        <v>0</v>
      </c>
      <c r="BN150" s="174">
        <v>0</v>
      </c>
      <c r="BO150" s="174">
        <v>0</v>
      </c>
      <c r="BP150" s="47">
        <v>0</v>
      </c>
      <c r="BQ150" s="262"/>
      <c r="BR150" s="279"/>
      <c r="BS150" s="230"/>
      <c r="BT150" s="20" t="s">
        <v>262</v>
      </c>
      <c r="BU150" s="173">
        <v>0</v>
      </c>
      <c r="BV150" s="174">
        <v>0</v>
      </c>
      <c r="BW150" s="174">
        <v>0</v>
      </c>
      <c r="BX150" s="174">
        <v>0</v>
      </c>
      <c r="BY150" s="174">
        <v>0</v>
      </c>
      <c r="BZ150" s="174">
        <v>0</v>
      </c>
      <c r="CA150" s="174">
        <v>0</v>
      </c>
      <c r="CB150" s="174">
        <v>0</v>
      </c>
      <c r="CC150" s="174">
        <v>0</v>
      </c>
      <c r="CD150" s="174">
        <v>0</v>
      </c>
      <c r="CE150" s="174">
        <v>0</v>
      </c>
      <c r="CF150" s="174">
        <v>0</v>
      </c>
      <c r="CG150" s="47">
        <v>0</v>
      </c>
      <c r="CH150" s="181"/>
    </row>
    <row r="151" spans="1:86" s="2" customFormat="1">
      <c r="A151" s="5"/>
      <c r="B151" s="3"/>
      <c r="C151" s="3"/>
      <c r="D151" s="3" t="s">
        <v>394</v>
      </c>
      <c r="E151" s="175">
        <v>0</v>
      </c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2"/>
      <c r="R151" s="263"/>
      <c r="S151" s="282"/>
      <c r="T151" s="9"/>
      <c r="U151" s="20" t="s">
        <v>394</v>
      </c>
      <c r="V151" s="175"/>
      <c r="W151" s="176"/>
      <c r="X151" s="176"/>
      <c r="Y151" s="176"/>
      <c r="Z151" s="176"/>
      <c r="AA151" s="176"/>
      <c r="AB151" s="176"/>
      <c r="AC151" s="176"/>
      <c r="AD151" s="176"/>
      <c r="AE151" s="176"/>
      <c r="AF151" s="176"/>
      <c r="AG151" s="176"/>
      <c r="AH151" s="172"/>
      <c r="AI151" s="263"/>
      <c r="AJ151" s="282"/>
      <c r="AK151" s="9"/>
      <c r="AL151" s="20" t="s">
        <v>394</v>
      </c>
      <c r="AM151" s="175"/>
      <c r="AN151" s="176"/>
      <c r="AO151" s="176"/>
      <c r="AP151" s="176"/>
      <c r="AQ151" s="176"/>
      <c r="AR151" s="176"/>
      <c r="AS151" s="176"/>
      <c r="AT151" s="176"/>
      <c r="AU151" s="176"/>
      <c r="AV151" s="176"/>
      <c r="AW151" s="176"/>
      <c r="AX151" s="176"/>
      <c r="AY151" s="172"/>
      <c r="AZ151" s="263"/>
      <c r="BA151" s="282"/>
      <c r="BB151" s="9"/>
      <c r="BC151" s="20" t="s">
        <v>394</v>
      </c>
      <c r="BD151" s="175"/>
      <c r="BE151" s="176"/>
      <c r="BF151" s="176"/>
      <c r="BG151" s="176"/>
      <c r="BH151" s="176"/>
      <c r="BI151" s="176"/>
      <c r="BJ151" s="176"/>
      <c r="BK151" s="176"/>
      <c r="BL151" s="176"/>
      <c r="BM151" s="176"/>
      <c r="BN151" s="176"/>
      <c r="BO151" s="176"/>
      <c r="BP151" s="172"/>
      <c r="BQ151" s="263"/>
      <c r="BR151" s="282"/>
      <c r="BS151" s="9"/>
      <c r="BT151" s="20" t="s">
        <v>394</v>
      </c>
      <c r="BU151" s="175"/>
      <c r="BV151" s="176"/>
      <c r="BW151" s="176"/>
      <c r="BX151" s="176"/>
      <c r="BY151" s="176"/>
      <c r="BZ151" s="176"/>
      <c r="CA151" s="176"/>
      <c r="CB151" s="176"/>
      <c r="CC151" s="176"/>
      <c r="CD151" s="176"/>
      <c r="CE151" s="176"/>
      <c r="CF151" s="176"/>
      <c r="CG151" s="172"/>
      <c r="CH151" s="183"/>
    </row>
    <row r="152" spans="1:86" s="2" customFormat="1">
      <c r="A152" s="5"/>
      <c r="B152" s="3"/>
      <c r="C152" s="3"/>
      <c r="D152" s="21"/>
      <c r="E152" s="178">
        <f>E150*E151</f>
        <v>0</v>
      </c>
      <c r="F152" s="30">
        <f t="shared" ref="F152" si="538">F150*F151</f>
        <v>0</v>
      </c>
      <c r="G152" s="30">
        <f t="shared" ref="G152" si="539">G150*G151</f>
        <v>0</v>
      </c>
      <c r="H152" s="30">
        <f t="shared" ref="H152" si="540">H150*H151</f>
        <v>0</v>
      </c>
      <c r="I152" s="30">
        <f t="shared" ref="I152" si="541">I150*I151</f>
        <v>0</v>
      </c>
      <c r="J152" s="30">
        <f t="shared" ref="J152" si="542">J150*J151</f>
        <v>0</v>
      </c>
      <c r="K152" s="30">
        <f t="shared" ref="K152" si="543">K150*K151</f>
        <v>0</v>
      </c>
      <c r="L152" s="30">
        <f t="shared" ref="L152" si="544">L150*L151</f>
        <v>0</v>
      </c>
      <c r="M152" s="30">
        <f t="shared" ref="M152" si="545">M150*M151</f>
        <v>0</v>
      </c>
      <c r="N152" s="30">
        <f t="shared" ref="N152" si="546">N150*N151</f>
        <v>0</v>
      </c>
      <c r="O152" s="30">
        <f t="shared" ref="O152" si="547">O150*O151</f>
        <v>0</v>
      </c>
      <c r="P152" s="179">
        <f t="shared" ref="P152" si="548">P150*P151</f>
        <v>0</v>
      </c>
      <c r="Q152" s="180">
        <f>Q150*Q151</f>
        <v>0</v>
      </c>
      <c r="R152" s="264">
        <f>SUM(E152:Q152)</f>
        <v>0</v>
      </c>
      <c r="S152" s="278"/>
      <c r="T152" s="230"/>
      <c r="U152" s="247"/>
      <c r="V152" s="178">
        <f>V150*V151</f>
        <v>0</v>
      </c>
      <c r="W152" s="30">
        <f t="shared" ref="W152:AG152" si="549">W150*W151</f>
        <v>0</v>
      </c>
      <c r="X152" s="30">
        <f t="shared" si="549"/>
        <v>0</v>
      </c>
      <c r="Y152" s="30">
        <f t="shared" si="549"/>
        <v>0</v>
      </c>
      <c r="Z152" s="30">
        <f t="shared" si="549"/>
        <v>0</v>
      </c>
      <c r="AA152" s="30">
        <f t="shared" si="549"/>
        <v>0</v>
      </c>
      <c r="AB152" s="30">
        <f t="shared" si="549"/>
        <v>0</v>
      </c>
      <c r="AC152" s="30">
        <f t="shared" si="549"/>
        <v>0</v>
      </c>
      <c r="AD152" s="30">
        <f t="shared" si="549"/>
        <v>0</v>
      </c>
      <c r="AE152" s="30">
        <f t="shared" si="549"/>
        <v>0</v>
      </c>
      <c r="AF152" s="30">
        <f t="shared" si="549"/>
        <v>0</v>
      </c>
      <c r="AG152" s="179">
        <f t="shared" si="549"/>
        <v>0</v>
      </c>
      <c r="AH152" s="180">
        <f>AH150*AH151</f>
        <v>0</v>
      </c>
      <c r="AI152" s="264">
        <f>SUM(V152:AH152)</f>
        <v>0</v>
      </c>
      <c r="AJ152" s="278"/>
      <c r="AK152" s="230"/>
      <c r="AL152" s="247"/>
      <c r="AM152" s="178">
        <f>AM150*AM151</f>
        <v>0</v>
      </c>
      <c r="AN152" s="30">
        <f t="shared" ref="AN152:AX152" si="550">AN150*AN151</f>
        <v>0</v>
      </c>
      <c r="AO152" s="30">
        <f t="shared" si="550"/>
        <v>0</v>
      </c>
      <c r="AP152" s="30">
        <f t="shared" si="550"/>
        <v>0</v>
      </c>
      <c r="AQ152" s="30">
        <f t="shared" si="550"/>
        <v>0</v>
      </c>
      <c r="AR152" s="30">
        <f t="shared" si="550"/>
        <v>0</v>
      </c>
      <c r="AS152" s="30">
        <f t="shared" si="550"/>
        <v>0</v>
      </c>
      <c r="AT152" s="30">
        <f t="shared" si="550"/>
        <v>0</v>
      </c>
      <c r="AU152" s="30">
        <f t="shared" si="550"/>
        <v>0</v>
      </c>
      <c r="AV152" s="30">
        <f t="shared" si="550"/>
        <v>0</v>
      </c>
      <c r="AW152" s="30">
        <f t="shared" si="550"/>
        <v>0</v>
      </c>
      <c r="AX152" s="179">
        <f t="shared" si="550"/>
        <v>0</v>
      </c>
      <c r="AY152" s="180">
        <f>AY150*AY151</f>
        <v>0</v>
      </c>
      <c r="AZ152" s="264">
        <f>SUM(AM152:AY152)</f>
        <v>0</v>
      </c>
      <c r="BA152" s="278"/>
      <c r="BB152" s="230"/>
      <c r="BC152" s="247"/>
      <c r="BD152" s="178">
        <f>BD150*BD151</f>
        <v>0</v>
      </c>
      <c r="BE152" s="30">
        <f t="shared" ref="BE152:BO152" si="551">BE150*BE151</f>
        <v>0</v>
      </c>
      <c r="BF152" s="30">
        <f t="shared" si="551"/>
        <v>0</v>
      </c>
      <c r="BG152" s="30">
        <f t="shared" si="551"/>
        <v>0</v>
      </c>
      <c r="BH152" s="30">
        <f t="shared" si="551"/>
        <v>0</v>
      </c>
      <c r="BI152" s="30">
        <f t="shared" si="551"/>
        <v>0</v>
      </c>
      <c r="BJ152" s="30">
        <f t="shared" si="551"/>
        <v>0</v>
      </c>
      <c r="BK152" s="30">
        <f t="shared" si="551"/>
        <v>0</v>
      </c>
      <c r="BL152" s="30">
        <f t="shared" si="551"/>
        <v>0</v>
      </c>
      <c r="BM152" s="30">
        <f t="shared" si="551"/>
        <v>0</v>
      </c>
      <c r="BN152" s="30">
        <f t="shared" si="551"/>
        <v>0</v>
      </c>
      <c r="BO152" s="179">
        <f t="shared" si="551"/>
        <v>0</v>
      </c>
      <c r="BP152" s="180">
        <f>BP150*BP151</f>
        <v>0</v>
      </c>
      <c r="BQ152" s="264">
        <f>SUM(BD152:BP152)</f>
        <v>0</v>
      </c>
      <c r="BR152" s="278"/>
      <c r="BS152" s="230"/>
      <c r="BT152" s="247"/>
      <c r="BU152" s="178">
        <f>BU150*BU151</f>
        <v>0</v>
      </c>
      <c r="BV152" s="30">
        <f t="shared" ref="BV152:CF152" si="552">BV150*BV151</f>
        <v>0</v>
      </c>
      <c r="BW152" s="30">
        <f t="shared" si="552"/>
        <v>0</v>
      </c>
      <c r="BX152" s="30">
        <f t="shared" si="552"/>
        <v>0</v>
      </c>
      <c r="BY152" s="30">
        <f t="shared" si="552"/>
        <v>0</v>
      </c>
      <c r="BZ152" s="30">
        <f t="shared" si="552"/>
        <v>0</v>
      </c>
      <c r="CA152" s="30">
        <f t="shared" si="552"/>
        <v>0</v>
      </c>
      <c r="CB152" s="30">
        <f t="shared" si="552"/>
        <v>0</v>
      </c>
      <c r="CC152" s="30">
        <f t="shared" si="552"/>
        <v>0</v>
      </c>
      <c r="CD152" s="30">
        <f t="shared" si="552"/>
        <v>0</v>
      </c>
      <c r="CE152" s="30">
        <f t="shared" si="552"/>
        <v>0</v>
      </c>
      <c r="CF152" s="179">
        <f t="shared" si="552"/>
        <v>0</v>
      </c>
      <c r="CG152" s="180">
        <f>CG150*CG151</f>
        <v>0</v>
      </c>
      <c r="CH152" s="193">
        <f>SUM(BU152:CG152)</f>
        <v>0</v>
      </c>
    </row>
    <row r="153" spans="1:86" s="2" customFormat="1">
      <c r="A153" s="5" t="s">
        <v>59</v>
      </c>
      <c r="B153" s="3" t="s">
        <v>275</v>
      </c>
      <c r="C153" s="3"/>
      <c r="D153" s="1" t="s">
        <v>262</v>
      </c>
      <c r="E153" s="173">
        <v>0</v>
      </c>
      <c r="F153" s="174">
        <v>0</v>
      </c>
      <c r="G153" s="174">
        <v>0</v>
      </c>
      <c r="H153" s="174">
        <v>0</v>
      </c>
      <c r="I153" s="174">
        <v>0</v>
      </c>
      <c r="J153" s="174">
        <v>0</v>
      </c>
      <c r="K153" s="174">
        <v>0</v>
      </c>
      <c r="L153" s="174">
        <v>0</v>
      </c>
      <c r="M153" s="174">
        <v>0</v>
      </c>
      <c r="N153" s="174">
        <v>0</v>
      </c>
      <c r="O153" s="174">
        <v>0</v>
      </c>
      <c r="P153" s="174">
        <v>0</v>
      </c>
      <c r="Q153" s="47">
        <v>0</v>
      </c>
      <c r="R153" s="262"/>
      <c r="S153" s="279"/>
      <c r="T153" s="230"/>
      <c r="U153" s="5" t="s">
        <v>262</v>
      </c>
      <c r="V153" s="173">
        <v>0</v>
      </c>
      <c r="W153" s="174">
        <v>0</v>
      </c>
      <c r="X153" s="174">
        <v>0</v>
      </c>
      <c r="Y153" s="174">
        <v>0</v>
      </c>
      <c r="Z153" s="174">
        <v>0</v>
      </c>
      <c r="AA153" s="174">
        <v>0</v>
      </c>
      <c r="AB153" s="174">
        <v>0</v>
      </c>
      <c r="AC153" s="174">
        <v>0</v>
      </c>
      <c r="AD153" s="174">
        <v>0</v>
      </c>
      <c r="AE153" s="174">
        <v>0</v>
      </c>
      <c r="AF153" s="174">
        <v>0</v>
      </c>
      <c r="AG153" s="174">
        <v>0</v>
      </c>
      <c r="AH153" s="47">
        <v>0</v>
      </c>
      <c r="AI153" s="262"/>
      <c r="AJ153" s="279"/>
      <c r="AK153" s="230"/>
      <c r="AL153" s="5" t="s">
        <v>262</v>
      </c>
      <c r="AM153" s="173">
        <v>0</v>
      </c>
      <c r="AN153" s="174">
        <v>0</v>
      </c>
      <c r="AO153" s="174">
        <v>0</v>
      </c>
      <c r="AP153" s="174">
        <v>0</v>
      </c>
      <c r="AQ153" s="174">
        <v>0</v>
      </c>
      <c r="AR153" s="174">
        <v>0</v>
      </c>
      <c r="AS153" s="174">
        <v>0</v>
      </c>
      <c r="AT153" s="174">
        <v>0</v>
      </c>
      <c r="AU153" s="174">
        <v>0</v>
      </c>
      <c r="AV153" s="174">
        <v>0</v>
      </c>
      <c r="AW153" s="174">
        <v>0</v>
      </c>
      <c r="AX153" s="174">
        <v>0</v>
      </c>
      <c r="AY153" s="47">
        <v>0</v>
      </c>
      <c r="AZ153" s="262"/>
      <c r="BA153" s="279"/>
      <c r="BB153" s="230"/>
      <c r="BC153" s="5" t="s">
        <v>262</v>
      </c>
      <c r="BD153" s="173">
        <v>0</v>
      </c>
      <c r="BE153" s="174">
        <v>0</v>
      </c>
      <c r="BF153" s="174">
        <v>0</v>
      </c>
      <c r="BG153" s="174">
        <v>0</v>
      </c>
      <c r="BH153" s="174">
        <v>0</v>
      </c>
      <c r="BI153" s="174">
        <v>0</v>
      </c>
      <c r="BJ153" s="174">
        <v>0</v>
      </c>
      <c r="BK153" s="174">
        <v>0</v>
      </c>
      <c r="BL153" s="174">
        <v>0</v>
      </c>
      <c r="BM153" s="174">
        <v>0</v>
      </c>
      <c r="BN153" s="174">
        <v>0</v>
      </c>
      <c r="BO153" s="174">
        <v>0</v>
      </c>
      <c r="BP153" s="47">
        <v>0</v>
      </c>
      <c r="BQ153" s="262"/>
      <c r="BR153" s="279"/>
      <c r="BS153" s="230"/>
      <c r="BT153" s="5" t="s">
        <v>262</v>
      </c>
      <c r="BU153" s="173">
        <v>0</v>
      </c>
      <c r="BV153" s="174">
        <v>0</v>
      </c>
      <c r="BW153" s="174">
        <v>0</v>
      </c>
      <c r="BX153" s="174">
        <v>0</v>
      </c>
      <c r="BY153" s="174">
        <v>0</v>
      </c>
      <c r="BZ153" s="174">
        <v>0</v>
      </c>
      <c r="CA153" s="174">
        <v>0</v>
      </c>
      <c r="CB153" s="174">
        <v>0</v>
      </c>
      <c r="CC153" s="174">
        <v>0</v>
      </c>
      <c r="CD153" s="174">
        <v>0</v>
      </c>
      <c r="CE153" s="174">
        <v>0</v>
      </c>
      <c r="CF153" s="174">
        <v>0</v>
      </c>
      <c r="CG153" s="47">
        <v>0</v>
      </c>
      <c r="CH153" s="181"/>
    </row>
    <row r="154" spans="1:86" s="2" customFormat="1">
      <c r="A154" s="5"/>
      <c r="B154" s="3"/>
      <c r="C154" s="3"/>
      <c r="D154" s="1" t="s">
        <v>142</v>
      </c>
      <c r="E154" s="175">
        <v>0</v>
      </c>
      <c r="F154" s="176"/>
      <c r="G154" s="176"/>
      <c r="H154" s="176"/>
      <c r="I154" s="176"/>
      <c r="J154" s="176"/>
      <c r="K154" s="176"/>
      <c r="L154" s="176"/>
      <c r="M154" s="176"/>
      <c r="N154" s="176"/>
      <c r="O154" s="176"/>
      <c r="P154" s="176"/>
      <c r="Q154" s="172"/>
      <c r="R154" s="263"/>
      <c r="S154" s="282"/>
      <c r="T154" s="9"/>
      <c r="U154" s="5" t="s">
        <v>142</v>
      </c>
      <c r="V154" s="175"/>
      <c r="W154" s="176"/>
      <c r="X154" s="176"/>
      <c r="Y154" s="176"/>
      <c r="Z154" s="176"/>
      <c r="AA154" s="176"/>
      <c r="AB154" s="176"/>
      <c r="AC154" s="176"/>
      <c r="AD154" s="176"/>
      <c r="AE154" s="176"/>
      <c r="AF154" s="176"/>
      <c r="AG154" s="176"/>
      <c r="AH154" s="172"/>
      <c r="AI154" s="263"/>
      <c r="AJ154" s="282"/>
      <c r="AK154" s="9"/>
      <c r="AL154" s="5" t="s">
        <v>142</v>
      </c>
      <c r="AM154" s="175"/>
      <c r="AN154" s="176"/>
      <c r="AO154" s="176"/>
      <c r="AP154" s="176"/>
      <c r="AQ154" s="176"/>
      <c r="AR154" s="176"/>
      <c r="AS154" s="176"/>
      <c r="AT154" s="176"/>
      <c r="AU154" s="176"/>
      <c r="AV154" s="176"/>
      <c r="AW154" s="176"/>
      <c r="AX154" s="176"/>
      <c r="AY154" s="172"/>
      <c r="AZ154" s="263"/>
      <c r="BA154" s="282"/>
      <c r="BB154" s="9"/>
      <c r="BC154" s="5" t="s">
        <v>142</v>
      </c>
      <c r="BD154" s="175"/>
      <c r="BE154" s="176"/>
      <c r="BF154" s="176"/>
      <c r="BG154" s="176"/>
      <c r="BH154" s="176"/>
      <c r="BI154" s="176"/>
      <c r="BJ154" s="176"/>
      <c r="BK154" s="176"/>
      <c r="BL154" s="176"/>
      <c r="BM154" s="176"/>
      <c r="BN154" s="176"/>
      <c r="BO154" s="176"/>
      <c r="BP154" s="172"/>
      <c r="BQ154" s="263"/>
      <c r="BR154" s="282"/>
      <c r="BS154" s="9"/>
      <c r="BT154" s="5" t="s">
        <v>142</v>
      </c>
      <c r="BU154" s="175"/>
      <c r="BV154" s="176"/>
      <c r="BW154" s="176"/>
      <c r="BX154" s="176"/>
      <c r="BY154" s="176"/>
      <c r="BZ154" s="176"/>
      <c r="CA154" s="176"/>
      <c r="CB154" s="176"/>
      <c r="CC154" s="176"/>
      <c r="CD154" s="176"/>
      <c r="CE154" s="176"/>
      <c r="CF154" s="176"/>
      <c r="CG154" s="172"/>
      <c r="CH154" s="183"/>
    </row>
    <row r="155" spans="1:86" s="2" customFormat="1">
      <c r="A155" s="16"/>
      <c r="B155" s="8"/>
      <c r="C155" s="3"/>
      <c r="D155" s="9"/>
      <c r="E155" s="29">
        <f>E153*E154</f>
        <v>0</v>
      </c>
      <c r="F155" s="30">
        <f>F153*F154</f>
        <v>0</v>
      </c>
      <c r="G155" s="30">
        <f t="shared" ref="G155" si="553">G153*G154</f>
        <v>0</v>
      </c>
      <c r="H155" s="30">
        <f t="shared" ref="H155" si="554">H153*H154</f>
        <v>0</v>
      </c>
      <c r="I155" s="30">
        <f t="shared" ref="I155" si="555">I153*I154</f>
        <v>0</v>
      </c>
      <c r="J155" s="30">
        <f t="shared" ref="J155" si="556">J153*J154</f>
        <v>0</v>
      </c>
      <c r="K155" s="30">
        <f t="shared" ref="K155" si="557">K153*K154</f>
        <v>0</v>
      </c>
      <c r="L155" s="30">
        <f t="shared" ref="L155" si="558">L153*L154</f>
        <v>0</v>
      </c>
      <c r="M155" s="30">
        <f t="shared" ref="M155" si="559">M153*M154</f>
        <v>0</v>
      </c>
      <c r="N155" s="30">
        <f t="shared" ref="N155" si="560">N153*N154</f>
        <v>0</v>
      </c>
      <c r="O155" s="30">
        <f t="shared" ref="O155" si="561">O153*O154</f>
        <v>0</v>
      </c>
      <c r="P155" s="30">
        <f t="shared" ref="P155" si="562">P153*P154</f>
        <v>0</v>
      </c>
      <c r="Q155" s="180">
        <f>Q153*Q154</f>
        <v>0</v>
      </c>
      <c r="R155" s="264">
        <f>SUM(E155:Q155)</f>
        <v>0</v>
      </c>
      <c r="S155" s="278"/>
      <c r="T155" s="230"/>
      <c r="U155" s="248"/>
      <c r="V155" s="29">
        <f>V153*V154</f>
        <v>0</v>
      </c>
      <c r="W155" s="30">
        <f>W153*W154</f>
        <v>0</v>
      </c>
      <c r="X155" s="30">
        <f t="shared" ref="X155:AG155" si="563">X153*X154</f>
        <v>0</v>
      </c>
      <c r="Y155" s="30">
        <f t="shared" si="563"/>
        <v>0</v>
      </c>
      <c r="Z155" s="30">
        <f t="shared" si="563"/>
        <v>0</v>
      </c>
      <c r="AA155" s="30">
        <f t="shared" si="563"/>
        <v>0</v>
      </c>
      <c r="AB155" s="30">
        <f t="shared" si="563"/>
        <v>0</v>
      </c>
      <c r="AC155" s="30">
        <f t="shared" si="563"/>
        <v>0</v>
      </c>
      <c r="AD155" s="30">
        <f t="shared" si="563"/>
        <v>0</v>
      </c>
      <c r="AE155" s="30">
        <f t="shared" si="563"/>
        <v>0</v>
      </c>
      <c r="AF155" s="30">
        <f t="shared" si="563"/>
        <v>0</v>
      </c>
      <c r="AG155" s="30">
        <f t="shared" si="563"/>
        <v>0</v>
      </c>
      <c r="AH155" s="180">
        <f>AH153*AH154</f>
        <v>0</v>
      </c>
      <c r="AI155" s="264">
        <f>SUM(V155:AH155)</f>
        <v>0</v>
      </c>
      <c r="AJ155" s="278"/>
      <c r="AK155" s="230"/>
      <c r="AL155" s="248"/>
      <c r="AM155" s="29">
        <f>AM153*AM154</f>
        <v>0</v>
      </c>
      <c r="AN155" s="30">
        <f>AN153*AN154</f>
        <v>0</v>
      </c>
      <c r="AO155" s="30">
        <f t="shared" ref="AO155:AX155" si="564">AO153*AO154</f>
        <v>0</v>
      </c>
      <c r="AP155" s="30">
        <f t="shared" si="564"/>
        <v>0</v>
      </c>
      <c r="AQ155" s="30">
        <f t="shared" si="564"/>
        <v>0</v>
      </c>
      <c r="AR155" s="30">
        <f t="shared" si="564"/>
        <v>0</v>
      </c>
      <c r="AS155" s="30">
        <f t="shared" si="564"/>
        <v>0</v>
      </c>
      <c r="AT155" s="30">
        <f t="shared" si="564"/>
        <v>0</v>
      </c>
      <c r="AU155" s="30">
        <f t="shared" si="564"/>
        <v>0</v>
      </c>
      <c r="AV155" s="30">
        <f t="shared" si="564"/>
        <v>0</v>
      </c>
      <c r="AW155" s="30">
        <f t="shared" si="564"/>
        <v>0</v>
      </c>
      <c r="AX155" s="30">
        <f t="shared" si="564"/>
        <v>0</v>
      </c>
      <c r="AY155" s="180">
        <f>AY153*AY154</f>
        <v>0</v>
      </c>
      <c r="AZ155" s="264">
        <f>SUM(AM155:AY155)</f>
        <v>0</v>
      </c>
      <c r="BA155" s="278"/>
      <c r="BB155" s="230"/>
      <c r="BC155" s="248"/>
      <c r="BD155" s="29">
        <f>BD153*BD154</f>
        <v>0</v>
      </c>
      <c r="BE155" s="30">
        <f>BE153*BE154</f>
        <v>0</v>
      </c>
      <c r="BF155" s="30">
        <f t="shared" ref="BF155:BO155" si="565">BF153*BF154</f>
        <v>0</v>
      </c>
      <c r="BG155" s="30">
        <f t="shared" si="565"/>
        <v>0</v>
      </c>
      <c r="BH155" s="30">
        <f t="shared" si="565"/>
        <v>0</v>
      </c>
      <c r="BI155" s="30">
        <f t="shared" si="565"/>
        <v>0</v>
      </c>
      <c r="BJ155" s="30">
        <f t="shared" si="565"/>
        <v>0</v>
      </c>
      <c r="BK155" s="30">
        <f t="shared" si="565"/>
        <v>0</v>
      </c>
      <c r="BL155" s="30">
        <f t="shared" si="565"/>
        <v>0</v>
      </c>
      <c r="BM155" s="30">
        <f t="shared" si="565"/>
        <v>0</v>
      </c>
      <c r="BN155" s="30">
        <f t="shared" si="565"/>
        <v>0</v>
      </c>
      <c r="BO155" s="30">
        <f t="shared" si="565"/>
        <v>0</v>
      </c>
      <c r="BP155" s="180">
        <f>BP153*BP154</f>
        <v>0</v>
      </c>
      <c r="BQ155" s="264">
        <f>SUM(BD155:BP155)</f>
        <v>0</v>
      </c>
      <c r="BR155" s="278"/>
      <c r="BS155" s="230"/>
      <c r="BT155" s="248"/>
      <c r="BU155" s="29">
        <f>BU153*BU154</f>
        <v>0</v>
      </c>
      <c r="BV155" s="30">
        <f>BV153*BV154</f>
        <v>0</v>
      </c>
      <c r="BW155" s="30">
        <f t="shared" ref="BW155:CF155" si="566">BW153*BW154</f>
        <v>0</v>
      </c>
      <c r="BX155" s="30">
        <f t="shared" si="566"/>
        <v>0</v>
      </c>
      <c r="BY155" s="30">
        <f t="shared" si="566"/>
        <v>0</v>
      </c>
      <c r="BZ155" s="30">
        <f t="shared" si="566"/>
        <v>0</v>
      </c>
      <c r="CA155" s="30">
        <f t="shared" si="566"/>
        <v>0</v>
      </c>
      <c r="CB155" s="30">
        <f t="shared" si="566"/>
        <v>0</v>
      </c>
      <c r="CC155" s="30">
        <f t="shared" si="566"/>
        <v>0</v>
      </c>
      <c r="CD155" s="30">
        <f t="shared" si="566"/>
        <v>0</v>
      </c>
      <c r="CE155" s="30">
        <f t="shared" si="566"/>
        <v>0</v>
      </c>
      <c r="CF155" s="30">
        <f t="shared" si="566"/>
        <v>0</v>
      </c>
      <c r="CG155" s="180">
        <f>CG153*CG154</f>
        <v>0</v>
      </c>
      <c r="CH155" s="193">
        <f>SUM(BU155:CG155)</f>
        <v>0</v>
      </c>
    </row>
    <row r="156" spans="1:86" s="2" customFormat="1">
      <c r="A156" s="5" t="s">
        <v>60</v>
      </c>
      <c r="B156" s="3" t="s">
        <v>276</v>
      </c>
      <c r="C156" s="3"/>
      <c r="D156" s="1" t="s">
        <v>262</v>
      </c>
      <c r="E156" s="173">
        <v>0</v>
      </c>
      <c r="F156" s="174">
        <v>0</v>
      </c>
      <c r="G156" s="174">
        <v>0</v>
      </c>
      <c r="H156" s="174">
        <v>0</v>
      </c>
      <c r="I156" s="174">
        <v>0</v>
      </c>
      <c r="J156" s="174">
        <v>0</v>
      </c>
      <c r="K156" s="174">
        <v>0</v>
      </c>
      <c r="L156" s="174">
        <v>0</v>
      </c>
      <c r="M156" s="174">
        <v>0</v>
      </c>
      <c r="N156" s="174">
        <v>0</v>
      </c>
      <c r="O156" s="174">
        <v>0</v>
      </c>
      <c r="P156" s="174">
        <v>0</v>
      </c>
      <c r="Q156" s="47">
        <v>0</v>
      </c>
      <c r="R156" s="262"/>
      <c r="S156" s="279"/>
      <c r="T156" s="230"/>
      <c r="U156" s="5" t="s">
        <v>262</v>
      </c>
      <c r="V156" s="173">
        <v>0</v>
      </c>
      <c r="W156" s="174">
        <v>0</v>
      </c>
      <c r="X156" s="174">
        <v>0</v>
      </c>
      <c r="Y156" s="174">
        <v>0</v>
      </c>
      <c r="Z156" s="174">
        <v>0</v>
      </c>
      <c r="AA156" s="174">
        <v>0</v>
      </c>
      <c r="AB156" s="174">
        <v>0</v>
      </c>
      <c r="AC156" s="174">
        <v>0</v>
      </c>
      <c r="AD156" s="174">
        <v>0</v>
      </c>
      <c r="AE156" s="174">
        <v>0</v>
      </c>
      <c r="AF156" s="174">
        <v>0</v>
      </c>
      <c r="AG156" s="174">
        <v>0</v>
      </c>
      <c r="AH156" s="47">
        <v>0</v>
      </c>
      <c r="AI156" s="262"/>
      <c r="AJ156" s="279"/>
      <c r="AK156" s="230"/>
      <c r="AL156" s="5" t="s">
        <v>262</v>
      </c>
      <c r="AM156" s="173">
        <v>0</v>
      </c>
      <c r="AN156" s="174">
        <v>0</v>
      </c>
      <c r="AO156" s="174">
        <v>0</v>
      </c>
      <c r="AP156" s="174">
        <v>0</v>
      </c>
      <c r="AQ156" s="174">
        <v>0</v>
      </c>
      <c r="AR156" s="174">
        <v>0</v>
      </c>
      <c r="AS156" s="174">
        <v>0</v>
      </c>
      <c r="AT156" s="174">
        <v>0</v>
      </c>
      <c r="AU156" s="174">
        <v>0</v>
      </c>
      <c r="AV156" s="174">
        <v>0</v>
      </c>
      <c r="AW156" s="174">
        <v>0</v>
      </c>
      <c r="AX156" s="174">
        <v>0</v>
      </c>
      <c r="AY156" s="47">
        <v>0</v>
      </c>
      <c r="AZ156" s="262"/>
      <c r="BA156" s="279"/>
      <c r="BB156" s="230"/>
      <c r="BC156" s="5" t="s">
        <v>262</v>
      </c>
      <c r="BD156" s="173">
        <v>0</v>
      </c>
      <c r="BE156" s="174">
        <v>0</v>
      </c>
      <c r="BF156" s="174">
        <v>0</v>
      </c>
      <c r="BG156" s="174">
        <v>0</v>
      </c>
      <c r="BH156" s="174">
        <v>0</v>
      </c>
      <c r="BI156" s="174">
        <v>0</v>
      </c>
      <c r="BJ156" s="174">
        <v>0</v>
      </c>
      <c r="BK156" s="174">
        <v>0</v>
      </c>
      <c r="BL156" s="174">
        <v>0</v>
      </c>
      <c r="BM156" s="174">
        <v>0</v>
      </c>
      <c r="BN156" s="174">
        <v>0</v>
      </c>
      <c r="BO156" s="174">
        <v>0</v>
      </c>
      <c r="BP156" s="47">
        <v>0</v>
      </c>
      <c r="BQ156" s="262"/>
      <c r="BR156" s="279"/>
      <c r="BS156" s="230"/>
      <c r="BT156" s="5" t="s">
        <v>262</v>
      </c>
      <c r="BU156" s="173">
        <v>0</v>
      </c>
      <c r="BV156" s="174">
        <v>0</v>
      </c>
      <c r="BW156" s="174">
        <v>0</v>
      </c>
      <c r="BX156" s="174">
        <v>0</v>
      </c>
      <c r="BY156" s="174">
        <v>0</v>
      </c>
      <c r="BZ156" s="174">
        <v>0</v>
      </c>
      <c r="CA156" s="174">
        <v>0</v>
      </c>
      <c r="CB156" s="174">
        <v>0</v>
      </c>
      <c r="CC156" s="174">
        <v>0</v>
      </c>
      <c r="CD156" s="174">
        <v>0</v>
      </c>
      <c r="CE156" s="174">
        <v>0</v>
      </c>
      <c r="CF156" s="174">
        <v>0</v>
      </c>
      <c r="CG156" s="47">
        <v>0</v>
      </c>
      <c r="CH156" s="181"/>
    </row>
    <row r="157" spans="1:86" s="2" customFormat="1">
      <c r="A157" s="16"/>
      <c r="B157" s="8"/>
      <c r="C157" s="3"/>
      <c r="D157" s="1" t="s">
        <v>142</v>
      </c>
      <c r="E157" s="175">
        <v>0</v>
      </c>
      <c r="F157" s="174"/>
      <c r="G157" s="174"/>
      <c r="H157" s="174"/>
      <c r="I157" s="174"/>
      <c r="J157" s="174"/>
      <c r="K157" s="174"/>
      <c r="L157" s="174"/>
      <c r="M157" s="174"/>
      <c r="N157" s="174"/>
      <c r="O157" s="174"/>
      <c r="P157" s="174"/>
      <c r="Q157" s="47"/>
      <c r="R157" s="262"/>
      <c r="S157" s="279"/>
      <c r="T157" s="230"/>
      <c r="U157" s="5" t="s">
        <v>142</v>
      </c>
      <c r="V157" s="173"/>
      <c r="W157" s="174"/>
      <c r="X157" s="174"/>
      <c r="Y157" s="174"/>
      <c r="Z157" s="174"/>
      <c r="AA157" s="174"/>
      <c r="AB157" s="174"/>
      <c r="AC157" s="174"/>
      <c r="AD157" s="174"/>
      <c r="AE157" s="174"/>
      <c r="AF157" s="174"/>
      <c r="AG157" s="174"/>
      <c r="AH157" s="47"/>
      <c r="AI157" s="262"/>
      <c r="AJ157" s="279"/>
      <c r="AK157" s="230"/>
      <c r="AL157" s="5" t="s">
        <v>142</v>
      </c>
      <c r="AM157" s="173"/>
      <c r="AN157" s="174"/>
      <c r="AO157" s="174"/>
      <c r="AP157" s="174"/>
      <c r="AQ157" s="174"/>
      <c r="AR157" s="174"/>
      <c r="AS157" s="174"/>
      <c r="AT157" s="174"/>
      <c r="AU157" s="174"/>
      <c r="AV157" s="174"/>
      <c r="AW157" s="174"/>
      <c r="AX157" s="174"/>
      <c r="AY157" s="47"/>
      <c r="AZ157" s="262"/>
      <c r="BA157" s="279"/>
      <c r="BB157" s="230"/>
      <c r="BC157" s="5" t="s">
        <v>142</v>
      </c>
      <c r="BD157" s="173"/>
      <c r="BE157" s="174"/>
      <c r="BF157" s="174"/>
      <c r="BG157" s="174"/>
      <c r="BH157" s="174"/>
      <c r="BI157" s="174"/>
      <c r="BJ157" s="174"/>
      <c r="BK157" s="174"/>
      <c r="BL157" s="174"/>
      <c r="BM157" s="174"/>
      <c r="BN157" s="174"/>
      <c r="BO157" s="174"/>
      <c r="BP157" s="47"/>
      <c r="BQ157" s="262"/>
      <c r="BR157" s="279"/>
      <c r="BS157" s="230"/>
      <c r="BT157" s="5" t="s">
        <v>142</v>
      </c>
      <c r="BU157" s="173"/>
      <c r="BV157" s="174"/>
      <c r="BW157" s="174"/>
      <c r="BX157" s="174"/>
      <c r="BY157" s="174"/>
      <c r="BZ157" s="174"/>
      <c r="CA157" s="174"/>
      <c r="CB157" s="174"/>
      <c r="CC157" s="174"/>
      <c r="CD157" s="174"/>
      <c r="CE157" s="174"/>
      <c r="CF157" s="174"/>
      <c r="CG157" s="47"/>
      <c r="CH157" s="181"/>
    </row>
    <row r="158" spans="1:86" s="2" customFormat="1">
      <c r="D158" s="21"/>
      <c r="E158" s="29">
        <f>E156*E157</f>
        <v>0</v>
      </c>
      <c r="F158" s="30">
        <f>F156*F157</f>
        <v>0</v>
      </c>
      <c r="G158" s="30">
        <f t="shared" ref="G158" si="567">G156*G157</f>
        <v>0</v>
      </c>
      <c r="H158" s="30">
        <f t="shared" ref="H158" si="568">H156*H157</f>
        <v>0</v>
      </c>
      <c r="I158" s="30">
        <f t="shared" ref="I158" si="569">I156*I157</f>
        <v>0</v>
      </c>
      <c r="J158" s="30">
        <f t="shared" ref="J158" si="570">J156*J157</f>
        <v>0</v>
      </c>
      <c r="K158" s="30">
        <f t="shared" ref="K158" si="571">K156*K157</f>
        <v>0</v>
      </c>
      <c r="L158" s="30">
        <f t="shared" ref="L158" si="572">L156*L157</f>
        <v>0</v>
      </c>
      <c r="M158" s="30">
        <f t="shared" ref="M158" si="573">M156*M157</f>
        <v>0</v>
      </c>
      <c r="N158" s="30">
        <f t="shared" ref="N158" si="574">N156*N157</f>
        <v>0</v>
      </c>
      <c r="O158" s="30">
        <f t="shared" ref="O158" si="575">O156*O157</f>
        <v>0</v>
      </c>
      <c r="P158" s="30">
        <f t="shared" ref="P158" si="576">P156*P157</f>
        <v>0</v>
      </c>
      <c r="Q158" s="180">
        <f>Q156*Q157</f>
        <v>0</v>
      </c>
      <c r="R158" s="264">
        <f>SUM(E158:Q158)</f>
        <v>0</v>
      </c>
      <c r="S158" s="278"/>
      <c r="T158" s="230"/>
      <c r="U158" s="247"/>
      <c r="V158" s="29">
        <f>V156*V157</f>
        <v>0</v>
      </c>
      <c r="W158" s="30">
        <f>W156*W157</f>
        <v>0</v>
      </c>
      <c r="X158" s="30">
        <f t="shared" ref="X158:AG158" si="577">X156*X157</f>
        <v>0</v>
      </c>
      <c r="Y158" s="30">
        <f t="shared" si="577"/>
        <v>0</v>
      </c>
      <c r="Z158" s="30">
        <f t="shared" si="577"/>
        <v>0</v>
      </c>
      <c r="AA158" s="30">
        <f t="shared" si="577"/>
        <v>0</v>
      </c>
      <c r="AB158" s="30">
        <f t="shared" si="577"/>
        <v>0</v>
      </c>
      <c r="AC158" s="30">
        <f t="shared" si="577"/>
        <v>0</v>
      </c>
      <c r="AD158" s="30">
        <f t="shared" si="577"/>
        <v>0</v>
      </c>
      <c r="AE158" s="30">
        <f t="shared" si="577"/>
        <v>0</v>
      </c>
      <c r="AF158" s="30">
        <f t="shared" si="577"/>
        <v>0</v>
      </c>
      <c r="AG158" s="30">
        <f t="shared" si="577"/>
        <v>0</v>
      </c>
      <c r="AH158" s="180">
        <f>AH156*AH157</f>
        <v>0</v>
      </c>
      <c r="AI158" s="264">
        <f>SUM(V158:AH158)</f>
        <v>0</v>
      </c>
      <c r="AJ158" s="278"/>
      <c r="AK158" s="230"/>
      <c r="AL158" s="247"/>
      <c r="AM158" s="29">
        <f>AM156*AM157</f>
        <v>0</v>
      </c>
      <c r="AN158" s="30">
        <f>AN156*AN157</f>
        <v>0</v>
      </c>
      <c r="AO158" s="30">
        <f t="shared" ref="AO158:AX158" si="578">AO156*AO157</f>
        <v>0</v>
      </c>
      <c r="AP158" s="30">
        <f t="shared" si="578"/>
        <v>0</v>
      </c>
      <c r="AQ158" s="30">
        <f t="shared" si="578"/>
        <v>0</v>
      </c>
      <c r="AR158" s="30">
        <f t="shared" si="578"/>
        <v>0</v>
      </c>
      <c r="AS158" s="30">
        <f t="shared" si="578"/>
        <v>0</v>
      </c>
      <c r="AT158" s="30">
        <f t="shared" si="578"/>
        <v>0</v>
      </c>
      <c r="AU158" s="30">
        <f t="shared" si="578"/>
        <v>0</v>
      </c>
      <c r="AV158" s="30">
        <f t="shared" si="578"/>
        <v>0</v>
      </c>
      <c r="AW158" s="30">
        <f t="shared" si="578"/>
        <v>0</v>
      </c>
      <c r="AX158" s="30">
        <f t="shared" si="578"/>
        <v>0</v>
      </c>
      <c r="AY158" s="180">
        <f>AY156*AY157</f>
        <v>0</v>
      </c>
      <c r="AZ158" s="264">
        <f>SUM(AM158:AY158)</f>
        <v>0</v>
      </c>
      <c r="BA158" s="278"/>
      <c r="BB158" s="230"/>
      <c r="BC158" s="247"/>
      <c r="BD158" s="29">
        <f>BD156*BD157</f>
        <v>0</v>
      </c>
      <c r="BE158" s="30">
        <f>BE156*BE157</f>
        <v>0</v>
      </c>
      <c r="BF158" s="30">
        <f t="shared" ref="BF158:BO158" si="579">BF156*BF157</f>
        <v>0</v>
      </c>
      <c r="BG158" s="30">
        <f t="shared" si="579"/>
        <v>0</v>
      </c>
      <c r="BH158" s="30">
        <f t="shared" si="579"/>
        <v>0</v>
      </c>
      <c r="BI158" s="30">
        <f t="shared" si="579"/>
        <v>0</v>
      </c>
      <c r="BJ158" s="30">
        <f t="shared" si="579"/>
        <v>0</v>
      </c>
      <c r="BK158" s="30">
        <f t="shared" si="579"/>
        <v>0</v>
      </c>
      <c r="BL158" s="30">
        <f t="shared" si="579"/>
        <v>0</v>
      </c>
      <c r="BM158" s="30">
        <f t="shared" si="579"/>
        <v>0</v>
      </c>
      <c r="BN158" s="30">
        <f t="shared" si="579"/>
        <v>0</v>
      </c>
      <c r="BO158" s="30">
        <f t="shared" si="579"/>
        <v>0</v>
      </c>
      <c r="BP158" s="180">
        <f>BP156*BP157</f>
        <v>0</v>
      </c>
      <c r="BQ158" s="264">
        <f>SUM(BD158:BP158)</f>
        <v>0</v>
      </c>
      <c r="BR158" s="278"/>
      <c r="BS158" s="230"/>
      <c r="BT158" s="247"/>
      <c r="BU158" s="29">
        <f>BU156*BU157</f>
        <v>0</v>
      </c>
      <c r="BV158" s="30">
        <f>BV156*BV157</f>
        <v>0</v>
      </c>
      <c r="BW158" s="30">
        <f t="shared" ref="BW158:CF158" si="580">BW156*BW157</f>
        <v>0</v>
      </c>
      <c r="BX158" s="30">
        <f t="shared" si="580"/>
        <v>0</v>
      </c>
      <c r="BY158" s="30">
        <f t="shared" si="580"/>
        <v>0</v>
      </c>
      <c r="BZ158" s="30">
        <f t="shared" si="580"/>
        <v>0</v>
      </c>
      <c r="CA158" s="30">
        <f t="shared" si="580"/>
        <v>0</v>
      </c>
      <c r="CB158" s="30">
        <f t="shared" si="580"/>
        <v>0</v>
      </c>
      <c r="CC158" s="30">
        <f t="shared" si="580"/>
        <v>0</v>
      </c>
      <c r="CD158" s="30">
        <f t="shared" si="580"/>
        <v>0</v>
      </c>
      <c r="CE158" s="30">
        <f t="shared" si="580"/>
        <v>0</v>
      </c>
      <c r="CF158" s="30">
        <f t="shared" si="580"/>
        <v>0</v>
      </c>
      <c r="CG158" s="180">
        <f>CG156*CG157</f>
        <v>0</v>
      </c>
      <c r="CH158" s="193">
        <f>SUM(BU158:CG158)</f>
        <v>0</v>
      </c>
    </row>
    <row r="159" spans="1:86" s="2" customFormat="1">
      <c r="A159" s="16" t="s">
        <v>277</v>
      </c>
      <c r="B159" s="8" t="s">
        <v>278</v>
      </c>
      <c r="C159" s="3"/>
      <c r="D159" s="3" t="s">
        <v>262</v>
      </c>
      <c r="E159" s="173">
        <v>0</v>
      </c>
      <c r="F159" s="174">
        <v>0</v>
      </c>
      <c r="G159" s="174">
        <v>0</v>
      </c>
      <c r="H159" s="174">
        <v>0</v>
      </c>
      <c r="I159" s="174">
        <v>0</v>
      </c>
      <c r="J159" s="174">
        <v>0</v>
      </c>
      <c r="K159" s="174">
        <v>0</v>
      </c>
      <c r="L159" s="174">
        <v>0</v>
      </c>
      <c r="M159" s="174">
        <v>0</v>
      </c>
      <c r="N159" s="174">
        <v>0</v>
      </c>
      <c r="O159" s="174">
        <v>0</v>
      </c>
      <c r="P159" s="174">
        <v>0</v>
      </c>
      <c r="Q159" s="47">
        <v>0</v>
      </c>
      <c r="R159" s="262"/>
      <c r="S159" s="279"/>
      <c r="T159" s="230"/>
      <c r="U159" s="20" t="s">
        <v>262</v>
      </c>
      <c r="V159" s="173">
        <v>0</v>
      </c>
      <c r="W159" s="174">
        <v>0</v>
      </c>
      <c r="X159" s="174">
        <v>0</v>
      </c>
      <c r="Y159" s="174">
        <v>0</v>
      </c>
      <c r="Z159" s="174">
        <v>0</v>
      </c>
      <c r="AA159" s="174">
        <v>0</v>
      </c>
      <c r="AB159" s="174">
        <v>0</v>
      </c>
      <c r="AC159" s="174">
        <v>0</v>
      </c>
      <c r="AD159" s="174">
        <v>0</v>
      </c>
      <c r="AE159" s="174">
        <v>0</v>
      </c>
      <c r="AF159" s="174">
        <v>0</v>
      </c>
      <c r="AG159" s="174">
        <v>0</v>
      </c>
      <c r="AH159" s="47">
        <v>0</v>
      </c>
      <c r="AI159" s="262"/>
      <c r="AJ159" s="279"/>
      <c r="AK159" s="230"/>
      <c r="AL159" s="20" t="s">
        <v>262</v>
      </c>
      <c r="AM159" s="173">
        <v>0</v>
      </c>
      <c r="AN159" s="174">
        <v>0</v>
      </c>
      <c r="AO159" s="174">
        <v>0</v>
      </c>
      <c r="AP159" s="174">
        <v>0</v>
      </c>
      <c r="AQ159" s="174">
        <v>0</v>
      </c>
      <c r="AR159" s="174">
        <v>0</v>
      </c>
      <c r="AS159" s="174">
        <v>0</v>
      </c>
      <c r="AT159" s="174">
        <v>0</v>
      </c>
      <c r="AU159" s="174">
        <v>0</v>
      </c>
      <c r="AV159" s="174">
        <v>0</v>
      </c>
      <c r="AW159" s="174">
        <v>0</v>
      </c>
      <c r="AX159" s="174">
        <v>0</v>
      </c>
      <c r="AY159" s="47">
        <v>0</v>
      </c>
      <c r="AZ159" s="262"/>
      <c r="BA159" s="279"/>
      <c r="BB159" s="230"/>
      <c r="BC159" s="20" t="s">
        <v>262</v>
      </c>
      <c r="BD159" s="173">
        <v>0</v>
      </c>
      <c r="BE159" s="174">
        <v>0</v>
      </c>
      <c r="BF159" s="174">
        <v>0</v>
      </c>
      <c r="BG159" s="174">
        <v>0</v>
      </c>
      <c r="BH159" s="174">
        <v>0</v>
      </c>
      <c r="BI159" s="174">
        <v>0</v>
      </c>
      <c r="BJ159" s="174">
        <v>0</v>
      </c>
      <c r="BK159" s="174">
        <v>0</v>
      </c>
      <c r="BL159" s="174">
        <v>0</v>
      </c>
      <c r="BM159" s="174">
        <v>0</v>
      </c>
      <c r="BN159" s="174">
        <v>0</v>
      </c>
      <c r="BO159" s="174">
        <v>0</v>
      </c>
      <c r="BP159" s="47">
        <v>0</v>
      </c>
      <c r="BQ159" s="262"/>
      <c r="BR159" s="279"/>
      <c r="BS159" s="230"/>
      <c r="BT159" s="20" t="s">
        <v>262</v>
      </c>
      <c r="BU159" s="173">
        <v>0</v>
      </c>
      <c r="BV159" s="174">
        <v>0</v>
      </c>
      <c r="BW159" s="174">
        <v>0</v>
      </c>
      <c r="BX159" s="174">
        <v>0</v>
      </c>
      <c r="BY159" s="174">
        <v>0</v>
      </c>
      <c r="BZ159" s="174">
        <v>0</v>
      </c>
      <c r="CA159" s="174">
        <v>0</v>
      </c>
      <c r="CB159" s="174">
        <v>0</v>
      </c>
      <c r="CC159" s="174">
        <v>0</v>
      </c>
      <c r="CD159" s="174">
        <v>0</v>
      </c>
      <c r="CE159" s="174">
        <v>0</v>
      </c>
      <c r="CF159" s="174">
        <v>0</v>
      </c>
      <c r="CG159" s="47">
        <v>0</v>
      </c>
      <c r="CH159" s="181"/>
    </row>
    <row r="160" spans="1:86" s="2" customFormat="1">
      <c r="D160" s="3" t="s">
        <v>142</v>
      </c>
      <c r="E160" s="175">
        <v>0</v>
      </c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2"/>
      <c r="R160" s="263"/>
      <c r="S160" s="282"/>
      <c r="T160" s="9"/>
      <c r="U160" s="20" t="s">
        <v>142</v>
      </c>
      <c r="V160" s="175"/>
      <c r="W160" s="176"/>
      <c r="X160" s="176"/>
      <c r="Y160" s="176"/>
      <c r="Z160" s="176"/>
      <c r="AA160" s="176"/>
      <c r="AB160" s="176"/>
      <c r="AC160" s="176"/>
      <c r="AD160" s="176"/>
      <c r="AE160" s="176"/>
      <c r="AF160" s="176"/>
      <c r="AG160" s="176"/>
      <c r="AH160" s="172"/>
      <c r="AI160" s="263"/>
      <c r="AJ160" s="282"/>
      <c r="AK160" s="9"/>
      <c r="AL160" s="20" t="s">
        <v>142</v>
      </c>
      <c r="AM160" s="175"/>
      <c r="AN160" s="176"/>
      <c r="AO160" s="176"/>
      <c r="AP160" s="176"/>
      <c r="AQ160" s="176"/>
      <c r="AR160" s="176"/>
      <c r="AS160" s="176"/>
      <c r="AT160" s="176"/>
      <c r="AU160" s="176"/>
      <c r="AV160" s="176"/>
      <c r="AW160" s="176"/>
      <c r="AX160" s="176"/>
      <c r="AY160" s="172"/>
      <c r="AZ160" s="263"/>
      <c r="BA160" s="282"/>
      <c r="BB160" s="9"/>
      <c r="BC160" s="20" t="s">
        <v>142</v>
      </c>
      <c r="BD160" s="175"/>
      <c r="BE160" s="176"/>
      <c r="BF160" s="176"/>
      <c r="BG160" s="176"/>
      <c r="BH160" s="176"/>
      <c r="BI160" s="176"/>
      <c r="BJ160" s="176"/>
      <c r="BK160" s="176"/>
      <c r="BL160" s="176"/>
      <c r="BM160" s="176"/>
      <c r="BN160" s="176"/>
      <c r="BO160" s="176"/>
      <c r="BP160" s="172"/>
      <c r="BQ160" s="263"/>
      <c r="BR160" s="282"/>
      <c r="BS160" s="9"/>
      <c r="BT160" s="20" t="s">
        <v>142</v>
      </c>
      <c r="BU160" s="175"/>
      <c r="BV160" s="176"/>
      <c r="BW160" s="176"/>
      <c r="BX160" s="176"/>
      <c r="BY160" s="176"/>
      <c r="BZ160" s="176"/>
      <c r="CA160" s="176"/>
      <c r="CB160" s="176"/>
      <c r="CC160" s="176"/>
      <c r="CD160" s="176"/>
      <c r="CE160" s="176"/>
      <c r="CF160" s="176"/>
      <c r="CG160" s="172"/>
      <c r="CH160" s="183"/>
    </row>
    <row r="161" spans="1:86" s="2" customFormat="1">
      <c r="A161" s="4"/>
      <c r="B161" s="4"/>
      <c r="C161" s="4"/>
      <c r="D161" s="189"/>
      <c r="E161" s="61">
        <f>E159*E160</f>
        <v>0</v>
      </c>
      <c r="F161" s="54">
        <f>F159*F160</f>
        <v>0</v>
      </c>
      <c r="G161" s="54">
        <f t="shared" ref="G161" si="581">G159*G160</f>
        <v>0</v>
      </c>
      <c r="H161" s="54">
        <f t="shared" ref="H161" si="582">H159*H160</f>
        <v>0</v>
      </c>
      <c r="I161" s="54">
        <f t="shared" ref="I161" si="583">I159*I160</f>
        <v>0</v>
      </c>
      <c r="J161" s="54">
        <f t="shared" ref="J161" si="584">J159*J160</f>
        <v>0</v>
      </c>
      <c r="K161" s="54">
        <f t="shared" ref="K161" si="585">K159*K160</f>
        <v>0</v>
      </c>
      <c r="L161" s="54">
        <f t="shared" ref="L161" si="586">L159*L160</f>
        <v>0</v>
      </c>
      <c r="M161" s="54">
        <f t="shared" ref="M161" si="587">M159*M160</f>
        <v>0</v>
      </c>
      <c r="N161" s="54">
        <f t="shared" ref="N161" si="588">N159*N160</f>
        <v>0</v>
      </c>
      <c r="O161" s="54">
        <f t="shared" ref="O161" si="589">O159*O160</f>
        <v>0</v>
      </c>
      <c r="P161" s="54">
        <f t="shared" ref="P161" si="590">P159*P160</f>
        <v>0</v>
      </c>
      <c r="Q161" s="190">
        <f>Q159*Q160</f>
        <v>0</v>
      </c>
      <c r="R161" s="265">
        <f>SUM(E161:Q161)</f>
        <v>0</v>
      </c>
      <c r="S161" s="283"/>
      <c r="T161" s="235"/>
      <c r="U161" s="249"/>
      <c r="V161" s="61">
        <f>V159*V160</f>
        <v>0</v>
      </c>
      <c r="W161" s="54">
        <f>W159*W160</f>
        <v>0</v>
      </c>
      <c r="X161" s="54">
        <f t="shared" ref="X161:AG161" si="591">X159*X160</f>
        <v>0</v>
      </c>
      <c r="Y161" s="54">
        <f t="shared" si="591"/>
        <v>0</v>
      </c>
      <c r="Z161" s="54">
        <f t="shared" si="591"/>
        <v>0</v>
      </c>
      <c r="AA161" s="54">
        <f t="shared" si="591"/>
        <v>0</v>
      </c>
      <c r="AB161" s="54">
        <f t="shared" si="591"/>
        <v>0</v>
      </c>
      <c r="AC161" s="54">
        <f t="shared" si="591"/>
        <v>0</v>
      </c>
      <c r="AD161" s="54">
        <f t="shared" si="591"/>
        <v>0</v>
      </c>
      <c r="AE161" s="54">
        <f t="shared" si="591"/>
        <v>0</v>
      </c>
      <c r="AF161" s="54">
        <f t="shared" si="591"/>
        <v>0</v>
      </c>
      <c r="AG161" s="54">
        <f t="shared" si="591"/>
        <v>0</v>
      </c>
      <c r="AH161" s="190">
        <f>AH159*AH160</f>
        <v>0</v>
      </c>
      <c r="AI161" s="265">
        <f>SUM(V161:AH161)</f>
        <v>0</v>
      </c>
      <c r="AJ161" s="283"/>
      <c r="AK161" s="235"/>
      <c r="AL161" s="249"/>
      <c r="AM161" s="61">
        <f>AM159*AM160</f>
        <v>0</v>
      </c>
      <c r="AN161" s="54">
        <f>AN159*AN160</f>
        <v>0</v>
      </c>
      <c r="AO161" s="54">
        <f t="shared" ref="AO161:AX161" si="592">AO159*AO160</f>
        <v>0</v>
      </c>
      <c r="AP161" s="54">
        <f t="shared" si="592"/>
        <v>0</v>
      </c>
      <c r="AQ161" s="54">
        <f t="shared" si="592"/>
        <v>0</v>
      </c>
      <c r="AR161" s="54">
        <f t="shared" si="592"/>
        <v>0</v>
      </c>
      <c r="AS161" s="54">
        <f t="shared" si="592"/>
        <v>0</v>
      </c>
      <c r="AT161" s="54">
        <f t="shared" si="592"/>
        <v>0</v>
      </c>
      <c r="AU161" s="54">
        <f t="shared" si="592"/>
        <v>0</v>
      </c>
      <c r="AV161" s="54">
        <f t="shared" si="592"/>
        <v>0</v>
      </c>
      <c r="AW161" s="54">
        <f t="shared" si="592"/>
        <v>0</v>
      </c>
      <c r="AX161" s="54">
        <f t="shared" si="592"/>
        <v>0</v>
      </c>
      <c r="AY161" s="190">
        <f>AY159*AY160</f>
        <v>0</v>
      </c>
      <c r="AZ161" s="265">
        <f>SUM(AM161:AY161)</f>
        <v>0</v>
      </c>
      <c r="BA161" s="283"/>
      <c r="BB161" s="235"/>
      <c r="BC161" s="249"/>
      <c r="BD161" s="61">
        <f>BD159*BD160</f>
        <v>0</v>
      </c>
      <c r="BE161" s="54">
        <f>BE159*BE160</f>
        <v>0</v>
      </c>
      <c r="BF161" s="54">
        <f t="shared" ref="BF161:BO161" si="593">BF159*BF160</f>
        <v>0</v>
      </c>
      <c r="BG161" s="54">
        <f t="shared" si="593"/>
        <v>0</v>
      </c>
      <c r="BH161" s="54">
        <f t="shared" si="593"/>
        <v>0</v>
      </c>
      <c r="BI161" s="54">
        <f t="shared" si="593"/>
        <v>0</v>
      </c>
      <c r="BJ161" s="54">
        <f t="shared" si="593"/>
        <v>0</v>
      </c>
      <c r="BK161" s="54">
        <f t="shared" si="593"/>
        <v>0</v>
      </c>
      <c r="BL161" s="54">
        <f t="shared" si="593"/>
        <v>0</v>
      </c>
      <c r="BM161" s="54">
        <f t="shared" si="593"/>
        <v>0</v>
      </c>
      <c r="BN161" s="54">
        <f t="shared" si="593"/>
        <v>0</v>
      </c>
      <c r="BO161" s="54">
        <f t="shared" si="593"/>
        <v>0</v>
      </c>
      <c r="BP161" s="190">
        <f>BP159*BP160</f>
        <v>0</v>
      </c>
      <c r="BQ161" s="265">
        <f>SUM(BD161:BP161)</f>
        <v>0</v>
      </c>
      <c r="BR161" s="283"/>
      <c r="BS161" s="235"/>
      <c r="BT161" s="249"/>
      <c r="BU161" s="61">
        <f>BU159*BU160</f>
        <v>0</v>
      </c>
      <c r="BV161" s="54">
        <f>BV159*BV160</f>
        <v>0</v>
      </c>
      <c r="BW161" s="54">
        <f t="shared" ref="BW161:CF161" si="594">BW159*BW160</f>
        <v>0</v>
      </c>
      <c r="BX161" s="54">
        <f t="shared" si="594"/>
        <v>0</v>
      </c>
      <c r="BY161" s="54">
        <f t="shared" si="594"/>
        <v>0</v>
      </c>
      <c r="BZ161" s="54">
        <f t="shared" si="594"/>
        <v>0</v>
      </c>
      <c r="CA161" s="54">
        <f t="shared" si="594"/>
        <v>0</v>
      </c>
      <c r="CB161" s="54">
        <f t="shared" si="594"/>
        <v>0</v>
      </c>
      <c r="CC161" s="54">
        <f t="shared" si="594"/>
        <v>0</v>
      </c>
      <c r="CD161" s="54">
        <f t="shared" si="594"/>
        <v>0</v>
      </c>
      <c r="CE161" s="54">
        <f t="shared" si="594"/>
        <v>0</v>
      </c>
      <c r="CF161" s="54">
        <f t="shared" si="594"/>
        <v>0</v>
      </c>
      <c r="CG161" s="190">
        <f>CG159*CG160</f>
        <v>0</v>
      </c>
      <c r="CH161" s="191">
        <f>SUM(BU161:CG161)</f>
        <v>0</v>
      </c>
    </row>
    <row r="162" spans="1:86" s="2" customFormat="1">
      <c r="B162" s="2" t="s">
        <v>389</v>
      </c>
      <c r="D162" s="194"/>
      <c r="E162" s="210">
        <f>E152+E155+E158+E161</f>
        <v>0</v>
      </c>
      <c r="F162" s="211">
        <f t="shared" ref="F162:R162" si="595">F152+F155+F158+F161</f>
        <v>0</v>
      </c>
      <c r="G162" s="211">
        <f t="shared" si="595"/>
        <v>0</v>
      </c>
      <c r="H162" s="211">
        <f t="shared" si="595"/>
        <v>0</v>
      </c>
      <c r="I162" s="211">
        <f t="shared" si="595"/>
        <v>0</v>
      </c>
      <c r="J162" s="211">
        <f t="shared" si="595"/>
        <v>0</v>
      </c>
      <c r="K162" s="211">
        <f t="shared" si="595"/>
        <v>0</v>
      </c>
      <c r="L162" s="211">
        <f t="shared" si="595"/>
        <v>0</v>
      </c>
      <c r="M162" s="211">
        <f t="shared" si="595"/>
        <v>0</v>
      </c>
      <c r="N162" s="211">
        <f t="shared" si="595"/>
        <v>0</v>
      </c>
      <c r="O162" s="211">
        <f t="shared" si="595"/>
        <v>0</v>
      </c>
      <c r="P162" s="211">
        <f t="shared" si="595"/>
        <v>0</v>
      </c>
      <c r="Q162" s="212">
        <f t="shared" si="595"/>
        <v>0</v>
      </c>
      <c r="R162" s="239">
        <f t="shared" si="595"/>
        <v>0</v>
      </c>
      <c r="S162" s="287"/>
      <c r="T162" s="239"/>
      <c r="U162" s="250"/>
      <c r="V162" s="210">
        <f>V152+V155+V158+V161</f>
        <v>0</v>
      </c>
      <c r="W162" s="211">
        <f t="shared" ref="W162:AI162" si="596">W152+W155+W158+W161</f>
        <v>0</v>
      </c>
      <c r="X162" s="211">
        <f t="shared" si="596"/>
        <v>0</v>
      </c>
      <c r="Y162" s="211">
        <f t="shared" si="596"/>
        <v>0</v>
      </c>
      <c r="Z162" s="211">
        <f t="shared" si="596"/>
        <v>0</v>
      </c>
      <c r="AA162" s="211">
        <f t="shared" si="596"/>
        <v>0</v>
      </c>
      <c r="AB162" s="211">
        <f t="shared" si="596"/>
        <v>0</v>
      </c>
      <c r="AC162" s="211">
        <f t="shared" si="596"/>
        <v>0</v>
      </c>
      <c r="AD162" s="211">
        <f t="shared" si="596"/>
        <v>0</v>
      </c>
      <c r="AE162" s="211">
        <f t="shared" si="596"/>
        <v>0</v>
      </c>
      <c r="AF162" s="211">
        <f t="shared" si="596"/>
        <v>0</v>
      </c>
      <c r="AG162" s="211">
        <f t="shared" si="596"/>
        <v>0</v>
      </c>
      <c r="AH162" s="212">
        <f t="shared" si="596"/>
        <v>0</v>
      </c>
      <c r="AI162" s="239">
        <f t="shared" si="596"/>
        <v>0</v>
      </c>
      <c r="AJ162" s="287"/>
      <c r="AK162" s="239"/>
      <c r="AL162" s="250"/>
      <c r="AM162" s="210">
        <f>AM152+AM155+AM158+AM161</f>
        <v>0</v>
      </c>
      <c r="AN162" s="211">
        <f t="shared" ref="AN162:AZ162" si="597">AN152+AN155+AN158+AN161</f>
        <v>0</v>
      </c>
      <c r="AO162" s="211">
        <f t="shared" si="597"/>
        <v>0</v>
      </c>
      <c r="AP162" s="211">
        <f t="shared" si="597"/>
        <v>0</v>
      </c>
      <c r="AQ162" s="211">
        <f t="shared" si="597"/>
        <v>0</v>
      </c>
      <c r="AR162" s="211">
        <f t="shared" si="597"/>
        <v>0</v>
      </c>
      <c r="AS162" s="211">
        <f t="shared" si="597"/>
        <v>0</v>
      </c>
      <c r="AT162" s="211">
        <f t="shared" si="597"/>
        <v>0</v>
      </c>
      <c r="AU162" s="211">
        <f t="shared" si="597"/>
        <v>0</v>
      </c>
      <c r="AV162" s="211">
        <f t="shared" si="597"/>
        <v>0</v>
      </c>
      <c r="AW162" s="211">
        <f t="shared" si="597"/>
        <v>0</v>
      </c>
      <c r="AX162" s="211">
        <f t="shared" si="597"/>
        <v>0</v>
      </c>
      <c r="AY162" s="212">
        <f t="shared" si="597"/>
        <v>0</v>
      </c>
      <c r="AZ162" s="239">
        <f t="shared" si="597"/>
        <v>0</v>
      </c>
      <c r="BA162" s="287"/>
      <c r="BB162" s="239"/>
      <c r="BC162" s="250"/>
      <c r="BD162" s="210">
        <f>BD152+BD155+BD158+BD161</f>
        <v>0</v>
      </c>
      <c r="BE162" s="211">
        <f t="shared" ref="BE162:BQ162" si="598">BE152+BE155+BE158+BE161</f>
        <v>0</v>
      </c>
      <c r="BF162" s="211">
        <f t="shared" si="598"/>
        <v>0</v>
      </c>
      <c r="BG162" s="211">
        <f t="shared" si="598"/>
        <v>0</v>
      </c>
      <c r="BH162" s="211">
        <f t="shared" si="598"/>
        <v>0</v>
      </c>
      <c r="BI162" s="211">
        <f t="shared" si="598"/>
        <v>0</v>
      </c>
      <c r="BJ162" s="211">
        <f t="shared" si="598"/>
        <v>0</v>
      </c>
      <c r="BK162" s="211">
        <f t="shared" si="598"/>
        <v>0</v>
      </c>
      <c r="BL162" s="211">
        <f t="shared" si="598"/>
        <v>0</v>
      </c>
      <c r="BM162" s="211">
        <f t="shared" si="598"/>
        <v>0</v>
      </c>
      <c r="BN162" s="211">
        <f t="shared" si="598"/>
        <v>0</v>
      </c>
      <c r="BO162" s="211">
        <f t="shared" si="598"/>
        <v>0</v>
      </c>
      <c r="BP162" s="212">
        <f t="shared" si="598"/>
        <v>0</v>
      </c>
      <c r="BQ162" s="239">
        <f t="shared" si="598"/>
        <v>0</v>
      </c>
      <c r="BR162" s="287"/>
      <c r="BS162" s="239"/>
      <c r="BT162" s="250"/>
      <c r="BU162" s="210">
        <f>BU152+BU155+BU158+BU161</f>
        <v>0</v>
      </c>
      <c r="BV162" s="211">
        <f t="shared" ref="BV162:CH162" si="599">BV152+BV155+BV158+BV161</f>
        <v>0</v>
      </c>
      <c r="BW162" s="211">
        <f t="shared" si="599"/>
        <v>0</v>
      </c>
      <c r="BX162" s="211">
        <f t="shared" si="599"/>
        <v>0</v>
      </c>
      <c r="BY162" s="211">
        <f t="shared" si="599"/>
        <v>0</v>
      </c>
      <c r="BZ162" s="211">
        <f t="shared" si="599"/>
        <v>0</v>
      </c>
      <c r="CA162" s="211">
        <f t="shared" si="599"/>
        <v>0</v>
      </c>
      <c r="CB162" s="211">
        <f t="shared" si="599"/>
        <v>0</v>
      </c>
      <c r="CC162" s="211">
        <f t="shared" si="599"/>
        <v>0</v>
      </c>
      <c r="CD162" s="211">
        <f t="shared" si="599"/>
        <v>0</v>
      </c>
      <c r="CE162" s="211">
        <f t="shared" si="599"/>
        <v>0</v>
      </c>
      <c r="CF162" s="211">
        <f t="shared" si="599"/>
        <v>0</v>
      </c>
      <c r="CG162" s="212">
        <f t="shared" si="599"/>
        <v>0</v>
      </c>
      <c r="CH162" s="198">
        <f t="shared" si="599"/>
        <v>0</v>
      </c>
    </row>
    <row r="163" spans="1:86">
      <c r="B163" s="2"/>
      <c r="C163" s="2"/>
      <c r="D163" s="2"/>
      <c r="E163" s="25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46"/>
      <c r="R163" s="262"/>
      <c r="S163" s="279"/>
      <c r="T163" s="230"/>
      <c r="U163" s="22"/>
      <c r="V163" s="25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46"/>
      <c r="AI163" s="262"/>
      <c r="AJ163" s="279"/>
      <c r="AK163" s="230"/>
      <c r="AL163" s="22"/>
      <c r="AM163" s="25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46"/>
      <c r="AZ163" s="262"/>
      <c r="BA163" s="279"/>
      <c r="BB163" s="230"/>
      <c r="BC163" s="22"/>
      <c r="BD163" s="25"/>
      <c r="BE163" s="26"/>
      <c r="BF163" s="26"/>
      <c r="BG163" s="26"/>
      <c r="BH163" s="26"/>
      <c r="BI163" s="26"/>
      <c r="BJ163" s="26"/>
      <c r="BK163" s="26"/>
      <c r="BL163" s="26"/>
      <c r="BM163" s="26"/>
      <c r="BN163" s="26"/>
      <c r="BO163" s="26"/>
      <c r="BP163" s="46"/>
      <c r="BQ163" s="262"/>
      <c r="BR163" s="279"/>
      <c r="BS163" s="230"/>
      <c r="BT163" s="22"/>
      <c r="BU163" s="25"/>
      <c r="BV163" s="26"/>
      <c r="BW163" s="26"/>
      <c r="BX163" s="26"/>
      <c r="BY163" s="26"/>
      <c r="BZ163" s="26"/>
      <c r="CA163" s="26"/>
      <c r="CB163" s="26"/>
      <c r="CC163" s="26"/>
      <c r="CD163" s="26"/>
      <c r="CE163" s="26"/>
      <c r="CF163" s="26"/>
      <c r="CG163" s="46"/>
      <c r="CH163" s="181"/>
    </row>
    <row r="164" spans="1:86">
      <c r="A164" s="65"/>
      <c r="B164" s="65" t="s">
        <v>393</v>
      </c>
      <c r="C164" s="65"/>
      <c r="D164" s="65"/>
      <c r="E164" s="202">
        <f>E132+E147+E162</f>
        <v>0</v>
      </c>
      <c r="F164" s="67">
        <f t="shared" ref="F164:R164" si="600">F132+F147+F162</f>
        <v>0</v>
      </c>
      <c r="G164" s="67">
        <f t="shared" si="600"/>
        <v>0</v>
      </c>
      <c r="H164" s="67">
        <f t="shared" si="600"/>
        <v>0</v>
      </c>
      <c r="I164" s="67">
        <f t="shared" si="600"/>
        <v>0</v>
      </c>
      <c r="J164" s="67">
        <f t="shared" si="600"/>
        <v>0</v>
      </c>
      <c r="K164" s="67">
        <f t="shared" si="600"/>
        <v>0</v>
      </c>
      <c r="L164" s="67">
        <f t="shared" si="600"/>
        <v>0</v>
      </c>
      <c r="M164" s="67">
        <f t="shared" si="600"/>
        <v>0</v>
      </c>
      <c r="N164" s="67">
        <f t="shared" si="600"/>
        <v>0</v>
      </c>
      <c r="O164" s="67">
        <f t="shared" si="600"/>
        <v>0</v>
      </c>
      <c r="P164" s="67">
        <f t="shared" si="600"/>
        <v>0</v>
      </c>
      <c r="Q164" s="67">
        <f t="shared" si="600"/>
        <v>0</v>
      </c>
      <c r="R164" s="274">
        <f t="shared" si="600"/>
        <v>0</v>
      </c>
      <c r="S164" s="288"/>
      <c r="T164" s="240"/>
      <c r="U164" s="251"/>
      <c r="V164" s="202">
        <f>V132+V147+V162</f>
        <v>0</v>
      </c>
      <c r="W164" s="67">
        <f t="shared" ref="W164:AI164" si="601">W132+W147+W162</f>
        <v>0</v>
      </c>
      <c r="X164" s="67">
        <f t="shared" si="601"/>
        <v>0</v>
      </c>
      <c r="Y164" s="67">
        <f t="shared" si="601"/>
        <v>0</v>
      </c>
      <c r="Z164" s="67">
        <f t="shared" si="601"/>
        <v>0</v>
      </c>
      <c r="AA164" s="67">
        <f t="shared" si="601"/>
        <v>0</v>
      </c>
      <c r="AB164" s="67">
        <f t="shared" si="601"/>
        <v>0</v>
      </c>
      <c r="AC164" s="67">
        <f t="shared" si="601"/>
        <v>0</v>
      </c>
      <c r="AD164" s="67">
        <f t="shared" si="601"/>
        <v>0</v>
      </c>
      <c r="AE164" s="67">
        <f t="shared" si="601"/>
        <v>0</v>
      </c>
      <c r="AF164" s="67">
        <f t="shared" si="601"/>
        <v>0</v>
      </c>
      <c r="AG164" s="67">
        <f t="shared" si="601"/>
        <v>0</v>
      </c>
      <c r="AH164" s="67">
        <f t="shared" si="601"/>
        <v>0</v>
      </c>
      <c r="AI164" s="274">
        <f t="shared" si="601"/>
        <v>0</v>
      </c>
      <c r="AJ164" s="288"/>
      <c r="AK164" s="240"/>
      <c r="AL164" s="251"/>
      <c r="AM164" s="202">
        <f>AM132+AM147+AM162</f>
        <v>0</v>
      </c>
      <c r="AN164" s="67">
        <f t="shared" ref="AN164:AZ164" si="602">AN132+AN147+AN162</f>
        <v>0</v>
      </c>
      <c r="AO164" s="67">
        <f t="shared" si="602"/>
        <v>0</v>
      </c>
      <c r="AP164" s="67">
        <f t="shared" si="602"/>
        <v>0</v>
      </c>
      <c r="AQ164" s="67">
        <f t="shared" si="602"/>
        <v>0</v>
      </c>
      <c r="AR164" s="67">
        <f t="shared" si="602"/>
        <v>0</v>
      </c>
      <c r="AS164" s="67">
        <f t="shared" si="602"/>
        <v>0</v>
      </c>
      <c r="AT164" s="67">
        <f t="shared" si="602"/>
        <v>0</v>
      </c>
      <c r="AU164" s="67">
        <f t="shared" si="602"/>
        <v>0</v>
      </c>
      <c r="AV164" s="67">
        <f t="shared" si="602"/>
        <v>0</v>
      </c>
      <c r="AW164" s="67">
        <f t="shared" si="602"/>
        <v>0</v>
      </c>
      <c r="AX164" s="67">
        <f t="shared" si="602"/>
        <v>0</v>
      </c>
      <c r="AY164" s="67">
        <f t="shared" si="602"/>
        <v>0</v>
      </c>
      <c r="AZ164" s="274">
        <f t="shared" si="602"/>
        <v>0</v>
      </c>
      <c r="BA164" s="288"/>
      <c r="BB164" s="240"/>
      <c r="BC164" s="251"/>
      <c r="BD164" s="202">
        <f>BD132+BD147+BD162</f>
        <v>0</v>
      </c>
      <c r="BE164" s="67">
        <f t="shared" ref="BE164:BQ164" si="603">BE132+BE147+BE162</f>
        <v>0</v>
      </c>
      <c r="BF164" s="67">
        <f t="shared" si="603"/>
        <v>0</v>
      </c>
      <c r="BG164" s="67">
        <f t="shared" si="603"/>
        <v>0</v>
      </c>
      <c r="BH164" s="67">
        <f t="shared" si="603"/>
        <v>0</v>
      </c>
      <c r="BI164" s="67">
        <f t="shared" si="603"/>
        <v>0</v>
      </c>
      <c r="BJ164" s="67">
        <f t="shared" si="603"/>
        <v>0</v>
      </c>
      <c r="BK164" s="67">
        <f t="shared" si="603"/>
        <v>0</v>
      </c>
      <c r="BL164" s="67">
        <f t="shared" si="603"/>
        <v>0</v>
      </c>
      <c r="BM164" s="67">
        <f t="shared" si="603"/>
        <v>0</v>
      </c>
      <c r="BN164" s="67">
        <f t="shared" si="603"/>
        <v>0</v>
      </c>
      <c r="BO164" s="67">
        <f t="shared" si="603"/>
        <v>0</v>
      </c>
      <c r="BP164" s="67">
        <f t="shared" si="603"/>
        <v>0</v>
      </c>
      <c r="BQ164" s="274">
        <f t="shared" si="603"/>
        <v>0</v>
      </c>
      <c r="BR164" s="288"/>
      <c r="BS164" s="240"/>
      <c r="BT164" s="251"/>
      <c r="BU164" s="202">
        <f>BU132+BU147+BU162</f>
        <v>0</v>
      </c>
      <c r="BV164" s="67">
        <f t="shared" ref="BV164:CH164" si="604">BV132+BV147+BV162</f>
        <v>0</v>
      </c>
      <c r="BW164" s="67">
        <f t="shared" si="604"/>
        <v>0</v>
      </c>
      <c r="BX164" s="67">
        <f t="shared" si="604"/>
        <v>0</v>
      </c>
      <c r="BY164" s="67">
        <f t="shared" si="604"/>
        <v>0</v>
      </c>
      <c r="BZ164" s="67">
        <f t="shared" si="604"/>
        <v>0</v>
      </c>
      <c r="CA164" s="67">
        <f t="shared" si="604"/>
        <v>0</v>
      </c>
      <c r="CB164" s="67">
        <f t="shared" si="604"/>
        <v>0</v>
      </c>
      <c r="CC164" s="67">
        <f t="shared" si="604"/>
        <v>0</v>
      </c>
      <c r="CD164" s="67">
        <f t="shared" si="604"/>
        <v>0</v>
      </c>
      <c r="CE164" s="67">
        <f t="shared" si="604"/>
        <v>0</v>
      </c>
      <c r="CF164" s="67">
        <f t="shared" si="604"/>
        <v>0</v>
      </c>
      <c r="CG164" s="67">
        <f t="shared" si="604"/>
        <v>0</v>
      </c>
      <c r="CH164" s="66">
        <f t="shared" si="604"/>
        <v>0</v>
      </c>
    </row>
    <row r="165" spans="1:86" s="10" customFormat="1">
      <c r="A165" s="14"/>
      <c r="B165" s="14"/>
      <c r="C165" s="14"/>
      <c r="D165" s="14"/>
      <c r="E165" s="217"/>
      <c r="F165" s="218"/>
      <c r="G165" s="218"/>
      <c r="H165" s="218"/>
      <c r="I165" s="218"/>
      <c r="J165" s="218"/>
      <c r="K165" s="218"/>
      <c r="L165" s="218"/>
      <c r="M165" s="218"/>
      <c r="N165" s="218"/>
      <c r="O165" s="218"/>
      <c r="P165" s="218"/>
      <c r="Q165" s="218"/>
      <c r="R165" s="275"/>
      <c r="S165" s="288"/>
      <c r="T165" s="241"/>
      <c r="U165" s="252"/>
      <c r="V165" s="217"/>
      <c r="W165" s="218"/>
      <c r="X165" s="218"/>
      <c r="Y165" s="218"/>
      <c r="Z165" s="218"/>
      <c r="AA165" s="218"/>
      <c r="AB165" s="218"/>
      <c r="AC165" s="218"/>
      <c r="AD165" s="218"/>
      <c r="AE165" s="218"/>
      <c r="AF165" s="218"/>
      <c r="AG165" s="218"/>
      <c r="AH165" s="218"/>
      <c r="AI165" s="275"/>
      <c r="AJ165" s="288"/>
      <c r="AK165" s="241"/>
      <c r="AL165" s="252"/>
      <c r="AM165" s="217"/>
      <c r="AN165" s="218"/>
      <c r="AO165" s="218"/>
      <c r="AP165" s="218"/>
      <c r="AQ165" s="218"/>
      <c r="AR165" s="218"/>
      <c r="AS165" s="218"/>
      <c r="AT165" s="218"/>
      <c r="AU165" s="218"/>
      <c r="AV165" s="218"/>
      <c r="AW165" s="218"/>
      <c r="AX165" s="218"/>
      <c r="AY165" s="218"/>
      <c r="AZ165" s="275"/>
      <c r="BA165" s="288"/>
      <c r="BB165" s="241"/>
      <c r="BC165" s="252"/>
      <c r="BD165" s="217"/>
      <c r="BE165" s="218"/>
      <c r="BF165" s="218"/>
      <c r="BG165" s="218"/>
      <c r="BH165" s="218"/>
      <c r="BI165" s="218"/>
      <c r="BJ165" s="218"/>
      <c r="BK165" s="218"/>
      <c r="BL165" s="218"/>
      <c r="BM165" s="218"/>
      <c r="BN165" s="218"/>
      <c r="BO165" s="218"/>
      <c r="BP165" s="218"/>
      <c r="BQ165" s="275"/>
      <c r="BR165" s="288"/>
      <c r="BS165" s="241"/>
      <c r="BT165" s="252"/>
      <c r="BU165" s="217"/>
      <c r="BV165" s="218"/>
      <c r="BW165" s="218"/>
      <c r="BX165" s="218"/>
      <c r="BY165" s="218"/>
      <c r="BZ165" s="218"/>
      <c r="CA165" s="218"/>
      <c r="CB165" s="218"/>
      <c r="CC165" s="218"/>
      <c r="CD165" s="218"/>
      <c r="CE165" s="218"/>
      <c r="CF165" s="218"/>
      <c r="CG165" s="218"/>
      <c r="CH165" s="222"/>
    </row>
    <row r="166" spans="1:86" s="10" customFormat="1">
      <c r="A166" s="215" t="s">
        <v>58</v>
      </c>
      <c r="B166" s="204" t="s">
        <v>274</v>
      </c>
      <c r="C166" s="205"/>
      <c r="D166" s="205"/>
      <c r="E166" s="219">
        <f>E122+E137+E152</f>
        <v>0</v>
      </c>
      <c r="F166" s="220">
        <f t="shared" ref="F166:R166" si="605">F122+F137+F152</f>
        <v>0</v>
      </c>
      <c r="G166" s="220">
        <f t="shared" si="605"/>
        <v>0</v>
      </c>
      <c r="H166" s="220">
        <f t="shared" si="605"/>
        <v>0</v>
      </c>
      <c r="I166" s="220">
        <f t="shared" si="605"/>
        <v>0</v>
      </c>
      <c r="J166" s="220">
        <f t="shared" si="605"/>
        <v>0</v>
      </c>
      <c r="K166" s="220">
        <f t="shared" si="605"/>
        <v>0</v>
      </c>
      <c r="L166" s="220">
        <f t="shared" si="605"/>
        <v>0</v>
      </c>
      <c r="M166" s="220">
        <f t="shared" si="605"/>
        <v>0</v>
      </c>
      <c r="N166" s="220">
        <f t="shared" si="605"/>
        <v>0</v>
      </c>
      <c r="O166" s="220">
        <f t="shared" si="605"/>
        <v>0</v>
      </c>
      <c r="P166" s="220">
        <f t="shared" si="605"/>
        <v>0</v>
      </c>
      <c r="Q166" s="226">
        <f t="shared" si="605"/>
        <v>0</v>
      </c>
      <c r="R166" s="276">
        <f t="shared" si="605"/>
        <v>0</v>
      </c>
      <c r="S166" s="288"/>
      <c r="T166" s="215" t="s">
        <v>58</v>
      </c>
      <c r="U166" s="204" t="s">
        <v>274</v>
      </c>
      <c r="V166" s="219">
        <f>V122+V137+V152</f>
        <v>0</v>
      </c>
      <c r="W166" s="220">
        <f t="shared" ref="W166:AI166" si="606">W122+W137+W152</f>
        <v>0</v>
      </c>
      <c r="X166" s="220">
        <f t="shared" si="606"/>
        <v>0</v>
      </c>
      <c r="Y166" s="220">
        <f t="shared" si="606"/>
        <v>0</v>
      </c>
      <c r="Z166" s="220">
        <f t="shared" si="606"/>
        <v>0</v>
      </c>
      <c r="AA166" s="220">
        <f t="shared" si="606"/>
        <v>0</v>
      </c>
      <c r="AB166" s="220">
        <f t="shared" si="606"/>
        <v>0</v>
      </c>
      <c r="AC166" s="220">
        <f t="shared" si="606"/>
        <v>0</v>
      </c>
      <c r="AD166" s="220">
        <f t="shared" si="606"/>
        <v>0</v>
      </c>
      <c r="AE166" s="220">
        <f t="shared" si="606"/>
        <v>0</v>
      </c>
      <c r="AF166" s="220">
        <f t="shared" si="606"/>
        <v>0</v>
      </c>
      <c r="AG166" s="220">
        <f t="shared" si="606"/>
        <v>0</v>
      </c>
      <c r="AH166" s="226">
        <f t="shared" si="606"/>
        <v>0</v>
      </c>
      <c r="AI166" s="276">
        <f t="shared" si="606"/>
        <v>0</v>
      </c>
      <c r="AJ166" s="288"/>
      <c r="AK166" s="215" t="s">
        <v>58</v>
      </c>
      <c r="AL166" s="204" t="s">
        <v>274</v>
      </c>
      <c r="AM166" s="219">
        <f>AM122+AM137+AM152</f>
        <v>0</v>
      </c>
      <c r="AN166" s="220">
        <f t="shared" ref="AN166:AZ166" si="607">AN122+AN137+AN152</f>
        <v>0</v>
      </c>
      <c r="AO166" s="220">
        <f t="shared" si="607"/>
        <v>0</v>
      </c>
      <c r="AP166" s="220">
        <f t="shared" si="607"/>
        <v>0</v>
      </c>
      <c r="AQ166" s="220">
        <f t="shared" si="607"/>
        <v>0</v>
      </c>
      <c r="AR166" s="220">
        <f t="shared" si="607"/>
        <v>0</v>
      </c>
      <c r="AS166" s="220">
        <f t="shared" si="607"/>
        <v>0</v>
      </c>
      <c r="AT166" s="220">
        <f t="shared" si="607"/>
        <v>0</v>
      </c>
      <c r="AU166" s="220">
        <f t="shared" si="607"/>
        <v>0</v>
      </c>
      <c r="AV166" s="220">
        <f t="shared" si="607"/>
        <v>0</v>
      </c>
      <c r="AW166" s="220">
        <f t="shared" si="607"/>
        <v>0</v>
      </c>
      <c r="AX166" s="220">
        <f t="shared" si="607"/>
        <v>0</v>
      </c>
      <c r="AY166" s="226">
        <f t="shared" si="607"/>
        <v>0</v>
      </c>
      <c r="AZ166" s="276">
        <f t="shared" si="607"/>
        <v>0</v>
      </c>
      <c r="BA166" s="288"/>
      <c r="BB166" s="215" t="s">
        <v>58</v>
      </c>
      <c r="BC166" s="204" t="s">
        <v>274</v>
      </c>
      <c r="BD166" s="219">
        <f>BD122+BD137+BD152</f>
        <v>0</v>
      </c>
      <c r="BE166" s="220">
        <f t="shared" ref="BE166:BQ166" si="608">BE122+BE137+BE152</f>
        <v>0</v>
      </c>
      <c r="BF166" s="220">
        <f t="shared" si="608"/>
        <v>0</v>
      </c>
      <c r="BG166" s="220">
        <f t="shared" si="608"/>
        <v>0</v>
      </c>
      <c r="BH166" s="220">
        <f t="shared" si="608"/>
        <v>0</v>
      </c>
      <c r="BI166" s="220">
        <f t="shared" si="608"/>
        <v>0</v>
      </c>
      <c r="BJ166" s="220">
        <f t="shared" si="608"/>
        <v>0</v>
      </c>
      <c r="BK166" s="220">
        <f t="shared" si="608"/>
        <v>0</v>
      </c>
      <c r="BL166" s="220">
        <f t="shared" si="608"/>
        <v>0</v>
      </c>
      <c r="BM166" s="220">
        <f t="shared" si="608"/>
        <v>0</v>
      </c>
      <c r="BN166" s="220">
        <f t="shared" si="608"/>
        <v>0</v>
      </c>
      <c r="BO166" s="220">
        <f t="shared" si="608"/>
        <v>0</v>
      </c>
      <c r="BP166" s="226">
        <f t="shared" si="608"/>
        <v>0</v>
      </c>
      <c r="BQ166" s="276">
        <f t="shared" si="608"/>
        <v>0</v>
      </c>
      <c r="BR166" s="288"/>
      <c r="BS166" s="215" t="s">
        <v>58</v>
      </c>
      <c r="BT166" s="204" t="s">
        <v>274</v>
      </c>
      <c r="BU166" s="219">
        <f>BU122+BU137+BU152</f>
        <v>0</v>
      </c>
      <c r="BV166" s="220">
        <f t="shared" ref="BV166:CH166" si="609">BV122+BV137+BV152</f>
        <v>0</v>
      </c>
      <c r="BW166" s="220">
        <f t="shared" si="609"/>
        <v>0</v>
      </c>
      <c r="BX166" s="220">
        <f t="shared" si="609"/>
        <v>0</v>
      </c>
      <c r="BY166" s="220">
        <f t="shared" si="609"/>
        <v>0</v>
      </c>
      <c r="BZ166" s="220">
        <f t="shared" si="609"/>
        <v>0</v>
      </c>
      <c r="CA166" s="220">
        <f t="shared" si="609"/>
        <v>0</v>
      </c>
      <c r="CB166" s="220">
        <f t="shared" si="609"/>
        <v>0</v>
      </c>
      <c r="CC166" s="220">
        <f t="shared" si="609"/>
        <v>0</v>
      </c>
      <c r="CD166" s="220">
        <f t="shared" si="609"/>
        <v>0</v>
      </c>
      <c r="CE166" s="220">
        <f t="shared" si="609"/>
        <v>0</v>
      </c>
      <c r="CF166" s="220">
        <f t="shared" si="609"/>
        <v>0</v>
      </c>
      <c r="CG166" s="226">
        <f t="shared" si="609"/>
        <v>0</v>
      </c>
      <c r="CH166" s="221">
        <f t="shared" si="609"/>
        <v>0</v>
      </c>
    </row>
    <row r="167" spans="1:86" s="10" customFormat="1">
      <c r="A167" s="215" t="s">
        <v>59</v>
      </c>
      <c r="B167" s="204" t="s">
        <v>275</v>
      </c>
      <c r="C167" s="205"/>
      <c r="D167" s="205"/>
      <c r="E167" s="219">
        <f>E125+E140+E155</f>
        <v>0</v>
      </c>
      <c r="F167" s="220">
        <f t="shared" ref="F167:R167" si="610">F125+F140+F155</f>
        <v>0</v>
      </c>
      <c r="G167" s="220">
        <f t="shared" si="610"/>
        <v>0</v>
      </c>
      <c r="H167" s="220">
        <f t="shared" si="610"/>
        <v>0</v>
      </c>
      <c r="I167" s="220">
        <f t="shared" si="610"/>
        <v>0</v>
      </c>
      <c r="J167" s="220">
        <f t="shared" si="610"/>
        <v>0</v>
      </c>
      <c r="K167" s="220">
        <f t="shared" si="610"/>
        <v>0</v>
      </c>
      <c r="L167" s="220">
        <f t="shared" si="610"/>
        <v>0</v>
      </c>
      <c r="M167" s="220">
        <f t="shared" si="610"/>
        <v>0</v>
      </c>
      <c r="N167" s="220">
        <f t="shared" si="610"/>
        <v>0</v>
      </c>
      <c r="O167" s="220">
        <f t="shared" si="610"/>
        <v>0</v>
      </c>
      <c r="P167" s="220">
        <f t="shared" si="610"/>
        <v>0</v>
      </c>
      <c r="Q167" s="226">
        <f t="shared" si="610"/>
        <v>0</v>
      </c>
      <c r="R167" s="276">
        <f t="shared" si="610"/>
        <v>0</v>
      </c>
      <c r="S167" s="288"/>
      <c r="T167" s="215" t="s">
        <v>59</v>
      </c>
      <c r="U167" s="204" t="s">
        <v>275</v>
      </c>
      <c r="V167" s="219">
        <f>V125+V140+V155</f>
        <v>0</v>
      </c>
      <c r="W167" s="220">
        <f t="shared" ref="W167:AI167" si="611">W125+W140+W155</f>
        <v>0</v>
      </c>
      <c r="X167" s="220">
        <f t="shared" si="611"/>
        <v>0</v>
      </c>
      <c r="Y167" s="220">
        <f t="shared" si="611"/>
        <v>0</v>
      </c>
      <c r="Z167" s="220">
        <f t="shared" si="611"/>
        <v>0</v>
      </c>
      <c r="AA167" s="220">
        <f t="shared" si="611"/>
        <v>0</v>
      </c>
      <c r="AB167" s="220">
        <f t="shared" si="611"/>
        <v>0</v>
      </c>
      <c r="AC167" s="220">
        <f t="shared" si="611"/>
        <v>0</v>
      </c>
      <c r="AD167" s="220">
        <f t="shared" si="611"/>
        <v>0</v>
      </c>
      <c r="AE167" s="220">
        <f t="shared" si="611"/>
        <v>0</v>
      </c>
      <c r="AF167" s="220">
        <f t="shared" si="611"/>
        <v>0</v>
      </c>
      <c r="AG167" s="220">
        <f t="shared" si="611"/>
        <v>0</v>
      </c>
      <c r="AH167" s="226">
        <f t="shared" si="611"/>
        <v>0</v>
      </c>
      <c r="AI167" s="276">
        <f t="shared" si="611"/>
        <v>0</v>
      </c>
      <c r="AJ167" s="288"/>
      <c r="AK167" s="215" t="s">
        <v>59</v>
      </c>
      <c r="AL167" s="204" t="s">
        <v>275</v>
      </c>
      <c r="AM167" s="219">
        <f>AM125+AM140+AM155</f>
        <v>0</v>
      </c>
      <c r="AN167" s="220">
        <f t="shared" ref="AN167:AZ167" si="612">AN125+AN140+AN155</f>
        <v>0</v>
      </c>
      <c r="AO167" s="220">
        <f t="shared" si="612"/>
        <v>0</v>
      </c>
      <c r="AP167" s="220">
        <f t="shared" si="612"/>
        <v>0</v>
      </c>
      <c r="AQ167" s="220">
        <f t="shared" si="612"/>
        <v>0</v>
      </c>
      <c r="AR167" s="220">
        <f t="shared" si="612"/>
        <v>0</v>
      </c>
      <c r="AS167" s="220">
        <f t="shared" si="612"/>
        <v>0</v>
      </c>
      <c r="AT167" s="220">
        <f t="shared" si="612"/>
        <v>0</v>
      </c>
      <c r="AU167" s="220">
        <f t="shared" si="612"/>
        <v>0</v>
      </c>
      <c r="AV167" s="220">
        <f t="shared" si="612"/>
        <v>0</v>
      </c>
      <c r="AW167" s="220">
        <f t="shared" si="612"/>
        <v>0</v>
      </c>
      <c r="AX167" s="220">
        <f t="shared" si="612"/>
        <v>0</v>
      </c>
      <c r="AY167" s="226">
        <f t="shared" si="612"/>
        <v>0</v>
      </c>
      <c r="AZ167" s="276">
        <f t="shared" si="612"/>
        <v>0</v>
      </c>
      <c r="BA167" s="288"/>
      <c r="BB167" s="215" t="s">
        <v>59</v>
      </c>
      <c r="BC167" s="204" t="s">
        <v>275</v>
      </c>
      <c r="BD167" s="219">
        <f>BD125+BD140+BD155</f>
        <v>0</v>
      </c>
      <c r="BE167" s="220">
        <f t="shared" ref="BE167:BQ167" si="613">BE125+BE140+BE155</f>
        <v>0</v>
      </c>
      <c r="BF167" s="220">
        <f t="shared" si="613"/>
        <v>0</v>
      </c>
      <c r="BG167" s="220">
        <f t="shared" si="613"/>
        <v>0</v>
      </c>
      <c r="BH167" s="220">
        <f t="shared" si="613"/>
        <v>0</v>
      </c>
      <c r="BI167" s="220">
        <f t="shared" si="613"/>
        <v>0</v>
      </c>
      <c r="BJ167" s="220">
        <f t="shared" si="613"/>
        <v>0</v>
      </c>
      <c r="BK167" s="220">
        <f t="shared" si="613"/>
        <v>0</v>
      </c>
      <c r="BL167" s="220">
        <f t="shared" si="613"/>
        <v>0</v>
      </c>
      <c r="BM167" s="220">
        <f t="shared" si="613"/>
        <v>0</v>
      </c>
      <c r="BN167" s="220">
        <f t="shared" si="613"/>
        <v>0</v>
      </c>
      <c r="BO167" s="220">
        <f t="shared" si="613"/>
        <v>0</v>
      </c>
      <c r="BP167" s="226">
        <f t="shared" si="613"/>
        <v>0</v>
      </c>
      <c r="BQ167" s="276">
        <f t="shared" si="613"/>
        <v>0</v>
      </c>
      <c r="BR167" s="288"/>
      <c r="BS167" s="215" t="s">
        <v>59</v>
      </c>
      <c r="BT167" s="204" t="s">
        <v>275</v>
      </c>
      <c r="BU167" s="219">
        <f>BU125+BU140+BU155</f>
        <v>0</v>
      </c>
      <c r="BV167" s="220">
        <f t="shared" ref="BV167:CH167" si="614">BV125+BV140+BV155</f>
        <v>0</v>
      </c>
      <c r="BW167" s="220">
        <f t="shared" si="614"/>
        <v>0</v>
      </c>
      <c r="BX167" s="220">
        <f t="shared" si="614"/>
        <v>0</v>
      </c>
      <c r="BY167" s="220">
        <f t="shared" si="614"/>
        <v>0</v>
      </c>
      <c r="BZ167" s="220">
        <f t="shared" si="614"/>
        <v>0</v>
      </c>
      <c r="CA167" s="220">
        <f t="shared" si="614"/>
        <v>0</v>
      </c>
      <c r="CB167" s="220">
        <f t="shared" si="614"/>
        <v>0</v>
      </c>
      <c r="CC167" s="220">
        <f t="shared" si="614"/>
        <v>0</v>
      </c>
      <c r="CD167" s="220">
        <f t="shared" si="614"/>
        <v>0</v>
      </c>
      <c r="CE167" s="220">
        <f t="shared" si="614"/>
        <v>0</v>
      </c>
      <c r="CF167" s="220">
        <f t="shared" si="614"/>
        <v>0</v>
      </c>
      <c r="CG167" s="226">
        <f t="shared" si="614"/>
        <v>0</v>
      </c>
      <c r="CH167" s="221">
        <f t="shared" si="614"/>
        <v>0</v>
      </c>
    </row>
    <row r="168" spans="1:86" s="10" customFormat="1">
      <c r="A168" s="215" t="s">
        <v>60</v>
      </c>
      <c r="B168" s="204" t="s">
        <v>276</v>
      </c>
      <c r="C168" s="205"/>
      <c r="D168" s="205"/>
      <c r="E168" s="219">
        <f>E128+E143+E158</f>
        <v>0</v>
      </c>
      <c r="F168" s="220">
        <f t="shared" ref="F168:R168" si="615">F128+F143+F158</f>
        <v>0</v>
      </c>
      <c r="G168" s="220">
        <f t="shared" si="615"/>
        <v>0</v>
      </c>
      <c r="H168" s="220">
        <f t="shared" si="615"/>
        <v>0</v>
      </c>
      <c r="I168" s="220">
        <f t="shared" si="615"/>
        <v>0</v>
      </c>
      <c r="J168" s="220">
        <f t="shared" si="615"/>
        <v>0</v>
      </c>
      <c r="K168" s="220">
        <f t="shared" si="615"/>
        <v>0</v>
      </c>
      <c r="L168" s="220">
        <f t="shared" si="615"/>
        <v>0</v>
      </c>
      <c r="M168" s="220">
        <f t="shared" si="615"/>
        <v>0</v>
      </c>
      <c r="N168" s="220">
        <f t="shared" si="615"/>
        <v>0</v>
      </c>
      <c r="O168" s="220">
        <f t="shared" si="615"/>
        <v>0</v>
      </c>
      <c r="P168" s="220">
        <f t="shared" si="615"/>
        <v>0</v>
      </c>
      <c r="Q168" s="226">
        <f t="shared" si="615"/>
        <v>0</v>
      </c>
      <c r="R168" s="276">
        <f t="shared" si="615"/>
        <v>0</v>
      </c>
      <c r="S168" s="288"/>
      <c r="T168" s="215" t="s">
        <v>60</v>
      </c>
      <c r="U168" s="204" t="s">
        <v>276</v>
      </c>
      <c r="V168" s="219">
        <f>V128+V143+V158</f>
        <v>0</v>
      </c>
      <c r="W168" s="220">
        <f t="shared" ref="W168:AI168" si="616">W128+W143+W158</f>
        <v>0</v>
      </c>
      <c r="X168" s="220">
        <f t="shared" si="616"/>
        <v>0</v>
      </c>
      <c r="Y168" s="220">
        <f t="shared" si="616"/>
        <v>0</v>
      </c>
      <c r="Z168" s="220">
        <f t="shared" si="616"/>
        <v>0</v>
      </c>
      <c r="AA168" s="220">
        <f t="shared" si="616"/>
        <v>0</v>
      </c>
      <c r="AB168" s="220">
        <f t="shared" si="616"/>
        <v>0</v>
      </c>
      <c r="AC168" s="220">
        <f t="shared" si="616"/>
        <v>0</v>
      </c>
      <c r="AD168" s="220">
        <f t="shared" si="616"/>
        <v>0</v>
      </c>
      <c r="AE168" s="220">
        <f t="shared" si="616"/>
        <v>0</v>
      </c>
      <c r="AF168" s="220">
        <f t="shared" si="616"/>
        <v>0</v>
      </c>
      <c r="AG168" s="220">
        <f t="shared" si="616"/>
        <v>0</v>
      </c>
      <c r="AH168" s="226">
        <f t="shared" si="616"/>
        <v>0</v>
      </c>
      <c r="AI168" s="276">
        <f t="shared" si="616"/>
        <v>0</v>
      </c>
      <c r="AJ168" s="288"/>
      <c r="AK168" s="215" t="s">
        <v>60</v>
      </c>
      <c r="AL168" s="204" t="s">
        <v>276</v>
      </c>
      <c r="AM168" s="219">
        <f>AM128+AM143+AM158</f>
        <v>0</v>
      </c>
      <c r="AN168" s="220">
        <f t="shared" ref="AN168:AZ168" si="617">AN128+AN143+AN158</f>
        <v>0</v>
      </c>
      <c r="AO168" s="220">
        <f t="shared" si="617"/>
        <v>0</v>
      </c>
      <c r="AP168" s="220">
        <f t="shared" si="617"/>
        <v>0</v>
      </c>
      <c r="AQ168" s="220">
        <f t="shared" si="617"/>
        <v>0</v>
      </c>
      <c r="AR168" s="220">
        <f t="shared" si="617"/>
        <v>0</v>
      </c>
      <c r="AS168" s="220">
        <f t="shared" si="617"/>
        <v>0</v>
      </c>
      <c r="AT168" s="220">
        <f t="shared" si="617"/>
        <v>0</v>
      </c>
      <c r="AU168" s="220">
        <f t="shared" si="617"/>
        <v>0</v>
      </c>
      <c r="AV168" s="220">
        <f t="shared" si="617"/>
        <v>0</v>
      </c>
      <c r="AW168" s="220">
        <f t="shared" si="617"/>
        <v>0</v>
      </c>
      <c r="AX168" s="220">
        <f t="shared" si="617"/>
        <v>0</v>
      </c>
      <c r="AY168" s="226">
        <f t="shared" si="617"/>
        <v>0</v>
      </c>
      <c r="AZ168" s="276">
        <f t="shared" si="617"/>
        <v>0</v>
      </c>
      <c r="BA168" s="288"/>
      <c r="BB168" s="215" t="s">
        <v>60</v>
      </c>
      <c r="BC168" s="204" t="s">
        <v>276</v>
      </c>
      <c r="BD168" s="219">
        <f>BD128+BD143+BD158</f>
        <v>0</v>
      </c>
      <c r="BE168" s="220">
        <f t="shared" ref="BE168:BQ168" si="618">BE128+BE143+BE158</f>
        <v>0</v>
      </c>
      <c r="BF168" s="220">
        <f t="shared" si="618"/>
        <v>0</v>
      </c>
      <c r="BG168" s="220">
        <f t="shared" si="618"/>
        <v>0</v>
      </c>
      <c r="BH168" s="220">
        <f t="shared" si="618"/>
        <v>0</v>
      </c>
      <c r="BI168" s="220">
        <f t="shared" si="618"/>
        <v>0</v>
      </c>
      <c r="BJ168" s="220">
        <f t="shared" si="618"/>
        <v>0</v>
      </c>
      <c r="BK168" s="220">
        <f t="shared" si="618"/>
        <v>0</v>
      </c>
      <c r="BL168" s="220">
        <f t="shared" si="618"/>
        <v>0</v>
      </c>
      <c r="BM168" s="220">
        <f t="shared" si="618"/>
        <v>0</v>
      </c>
      <c r="BN168" s="220">
        <f t="shared" si="618"/>
        <v>0</v>
      </c>
      <c r="BO168" s="220">
        <f t="shared" si="618"/>
        <v>0</v>
      </c>
      <c r="BP168" s="226">
        <f t="shared" si="618"/>
        <v>0</v>
      </c>
      <c r="BQ168" s="276">
        <f t="shared" si="618"/>
        <v>0</v>
      </c>
      <c r="BR168" s="288"/>
      <c r="BS168" s="215" t="s">
        <v>60</v>
      </c>
      <c r="BT168" s="204" t="s">
        <v>276</v>
      </c>
      <c r="BU168" s="219">
        <f>BU128+BU143+BU158</f>
        <v>0</v>
      </c>
      <c r="BV168" s="220">
        <f t="shared" ref="BV168:CH168" si="619">BV128+BV143+BV158</f>
        <v>0</v>
      </c>
      <c r="BW168" s="220">
        <f t="shared" si="619"/>
        <v>0</v>
      </c>
      <c r="BX168" s="220">
        <f t="shared" si="619"/>
        <v>0</v>
      </c>
      <c r="BY168" s="220">
        <f t="shared" si="619"/>
        <v>0</v>
      </c>
      <c r="BZ168" s="220">
        <f t="shared" si="619"/>
        <v>0</v>
      </c>
      <c r="CA168" s="220">
        <f t="shared" si="619"/>
        <v>0</v>
      </c>
      <c r="CB168" s="220">
        <f t="shared" si="619"/>
        <v>0</v>
      </c>
      <c r="CC168" s="220">
        <f t="shared" si="619"/>
        <v>0</v>
      </c>
      <c r="CD168" s="220">
        <f t="shared" si="619"/>
        <v>0</v>
      </c>
      <c r="CE168" s="220">
        <f t="shared" si="619"/>
        <v>0</v>
      </c>
      <c r="CF168" s="220">
        <f t="shared" si="619"/>
        <v>0</v>
      </c>
      <c r="CG168" s="226">
        <f t="shared" si="619"/>
        <v>0</v>
      </c>
      <c r="CH168" s="221">
        <f t="shared" si="619"/>
        <v>0</v>
      </c>
    </row>
    <row r="169" spans="1:86" s="10" customFormat="1">
      <c r="A169" s="215" t="s">
        <v>277</v>
      </c>
      <c r="B169" s="204" t="s">
        <v>278</v>
      </c>
      <c r="C169" s="205"/>
      <c r="D169" s="205"/>
      <c r="E169" s="219">
        <f>E131+E146+E161</f>
        <v>0</v>
      </c>
      <c r="F169" s="220">
        <f t="shared" ref="F169:R169" si="620">F131+F146+F161</f>
        <v>0</v>
      </c>
      <c r="G169" s="220">
        <f t="shared" si="620"/>
        <v>0</v>
      </c>
      <c r="H169" s="220">
        <f t="shared" si="620"/>
        <v>0</v>
      </c>
      <c r="I169" s="220">
        <f t="shared" si="620"/>
        <v>0</v>
      </c>
      <c r="J169" s="220">
        <f t="shared" si="620"/>
        <v>0</v>
      </c>
      <c r="K169" s="220">
        <f t="shared" si="620"/>
        <v>0</v>
      </c>
      <c r="L169" s="220">
        <f t="shared" si="620"/>
        <v>0</v>
      </c>
      <c r="M169" s="220">
        <f t="shared" si="620"/>
        <v>0</v>
      </c>
      <c r="N169" s="220">
        <f t="shared" si="620"/>
        <v>0</v>
      </c>
      <c r="O169" s="220">
        <f t="shared" si="620"/>
        <v>0</v>
      </c>
      <c r="P169" s="220">
        <f t="shared" si="620"/>
        <v>0</v>
      </c>
      <c r="Q169" s="226">
        <f t="shared" si="620"/>
        <v>0</v>
      </c>
      <c r="R169" s="276">
        <f t="shared" si="620"/>
        <v>0</v>
      </c>
      <c r="S169" s="288"/>
      <c r="T169" s="215" t="s">
        <v>277</v>
      </c>
      <c r="U169" s="204" t="s">
        <v>278</v>
      </c>
      <c r="V169" s="219">
        <f>V131+V146+V161</f>
        <v>0</v>
      </c>
      <c r="W169" s="220">
        <f t="shared" ref="W169:AI169" si="621">W131+W146+W161</f>
        <v>0</v>
      </c>
      <c r="X169" s="220">
        <f t="shared" si="621"/>
        <v>0</v>
      </c>
      <c r="Y169" s="220">
        <f t="shared" si="621"/>
        <v>0</v>
      </c>
      <c r="Z169" s="220">
        <f t="shared" si="621"/>
        <v>0</v>
      </c>
      <c r="AA169" s="220">
        <f t="shared" si="621"/>
        <v>0</v>
      </c>
      <c r="AB169" s="220">
        <f t="shared" si="621"/>
        <v>0</v>
      </c>
      <c r="AC169" s="220">
        <f t="shared" si="621"/>
        <v>0</v>
      </c>
      <c r="AD169" s="220">
        <f t="shared" si="621"/>
        <v>0</v>
      </c>
      <c r="AE169" s="220">
        <f t="shared" si="621"/>
        <v>0</v>
      </c>
      <c r="AF169" s="220">
        <f t="shared" si="621"/>
        <v>0</v>
      </c>
      <c r="AG169" s="220">
        <f t="shared" si="621"/>
        <v>0</v>
      </c>
      <c r="AH169" s="226">
        <f t="shared" si="621"/>
        <v>0</v>
      </c>
      <c r="AI169" s="276">
        <f t="shared" si="621"/>
        <v>0</v>
      </c>
      <c r="AJ169" s="288"/>
      <c r="AK169" s="215" t="s">
        <v>277</v>
      </c>
      <c r="AL169" s="204" t="s">
        <v>278</v>
      </c>
      <c r="AM169" s="219">
        <f>AM131+AM146+AM161</f>
        <v>0</v>
      </c>
      <c r="AN169" s="220">
        <f t="shared" ref="AN169:AZ169" si="622">AN131+AN146+AN161</f>
        <v>0</v>
      </c>
      <c r="AO169" s="220">
        <f t="shared" si="622"/>
        <v>0</v>
      </c>
      <c r="AP169" s="220">
        <f t="shared" si="622"/>
        <v>0</v>
      </c>
      <c r="AQ169" s="220">
        <f t="shared" si="622"/>
        <v>0</v>
      </c>
      <c r="AR169" s="220">
        <f t="shared" si="622"/>
        <v>0</v>
      </c>
      <c r="AS169" s="220">
        <f t="shared" si="622"/>
        <v>0</v>
      </c>
      <c r="AT169" s="220">
        <f t="shared" si="622"/>
        <v>0</v>
      </c>
      <c r="AU169" s="220">
        <f t="shared" si="622"/>
        <v>0</v>
      </c>
      <c r="AV169" s="220">
        <f t="shared" si="622"/>
        <v>0</v>
      </c>
      <c r="AW169" s="220">
        <f t="shared" si="622"/>
        <v>0</v>
      </c>
      <c r="AX169" s="220">
        <f t="shared" si="622"/>
        <v>0</v>
      </c>
      <c r="AY169" s="226">
        <f t="shared" si="622"/>
        <v>0</v>
      </c>
      <c r="AZ169" s="276">
        <f t="shared" si="622"/>
        <v>0</v>
      </c>
      <c r="BA169" s="288"/>
      <c r="BB169" s="215" t="s">
        <v>277</v>
      </c>
      <c r="BC169" s="204" t="s">
        <v>278</v>
      </c>
      <c r="BD169" s="219">
        <f>BD131+BD146+BD161</f>
        <v>0</v>
      </c>
      <c r="BE169" s="220">
        <f t="shared" ref="BE169:BQ169" si="623">BE131+BE146+BE161</f>
        <v>0</v>
      </c>
      <c r="BF169" s="220">
        <f t="shared" si="623"/>
        <v>0</v>
      </c>
      <c r="BG169" s="220">
        <f t="shared" si="623"/>
        <v>0</v>
      </c>
      <c r="BH169" s="220">
        <f t="shared" si="623"/>
        <v>0</v>
      </c>
      <c r="BI169" s="220">
        <f t="shared" si="623"/>
        <v>0</v>
      </c>
      <c r="BJ169" s="220">
        <f t="shared" si="623"/>
        <v>0</v>
      </c>
      <c r="BK169" s="220">
        <f t="shared" si="623"/>
        <v>0</v>
      </c>
      <c r="BL169" s="220">
        <f t="shared" si="623"/>
        <v>0</v>
      </c>
      <c r="BM169" s="220">
        <f t="shared" si="623"/>
        <v>0</v>
      </c>
      <c r="BN169" s="220">
        <f t="shared" si="623"/>
        <v>0</v>
      </c>
      <c r="BO169" s="220">
        <f t="shared" si="623"/>
        <v>0</v>
      </c>
      <c r="BP169" s="226">
        <f t="shared" si="623"/>
        <v>0</v>
      </c>
      <c r="BQ169" s="276">
        <f t="shared" si="623"/>
        <v>0</v>
      </c>
      <c r="BR169" s="288"/>
      <c r="BS169" s="215" t="s">
        <v>277</v>
      </c>
      <c r="BT169" s="204" t="s">
        <v>278</v>
      </c>
      <c r="BU169" s="219">
        <f>BU131+BU146+BU161</f>
        <v>0</v>
      </c>
      <c r="BV169" s="220">
        <f t="shared" ref="BV169:CH169" si="624">BV131+BV146+BV161</f>
        <v>0</v>
      </c>
      <c r="BW169" s="220">
        <f t="shared" si="624"/>
        <v>0</v>
      </c>
      <c r="BX169" s="220">
        <f t="shared" si="624"/>
        <v>0</v>
      </c>
      <c r="BY169" s="220">
        <f t="shared" si="624"/>
        <v>0</v>
      </c>
      <c r="BZ169" s="220">
        <f t="shared" si="624"/>
        <v>0</v>
      </c>
      <c r="CA169" s="220">
        <f t="shared" si="624"/>
        <v>0</v>
      </c>
      <c r="CB169" s="220">
        <f t="shared" si="624"/>
        <v>0</v>
      </c>
      <c r="CC169" s="220">
        <f t="shared" si="624"/>
        <v>0</v>
      </c>
      <c r="CD169" s="220">
        <f t="shared" si="624"/>
        <v>0</v>
      </c>
      <c r="CE169" s="220">
        <f t="shared" si="624"/>
        <v>0</v>
      </c>
      <c r="CF169" s="220">
        <f t="shared" si="624"/>
        <v>0</v>
      </c>
      <c r="CG169" s="226">
        <f t="shared" si="624"/>
        <v>0</v>
      </c>
      <c r="CH169" s="221">
        <f t="shared" si="624"/>
        <v>0</v>
      </c>
    </row>
    <row r="170" spans="1:86">
      <c r="B170" s="2"/>
      <c r="C170" s="2"/>
      <c r="D170" s="2"/>
      <c r="E170" s="25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46"/>
      <c r="R170" s="262"/>
      <c r="S170" s="279"/>
      <c r="T170" s="230"/>
      <c r="U170" s="22"/>
      <c r="V170" s="25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46"/>
      <c r="AI170" s="262"/>
      <c r="AJ170" s="279"/>
      <c r="AK170" s="230"/>
      <c r="AL170" s="22"/>
      <c r="AM170" s="25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46"/>
      <c r="AZ170" s="262"/>
      <c r="BA170" s="279"/>
      <c r="BB170" s="230"/>
      <c r="BC170" s="22"/>
      <c r="BD170" s="25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46"/>
      <c r="BQ170" s="262"/>
      <c r="BR170" s="279"/>
      <c r="BS170" s="230"/>
      <c r="BT170" s="22"/>
      <c r="BU170" s="25"/>
      <c r="BV170" s="26"/>
      <c r="BW170" s="26"/>
      <c r="BX170" s="26"/>
      <c r="BY170" s="26"/>
      <c r="BZ170" s="26"/>
      <c r="CA170" s="26"/>
      <c r="CB170" s="26"/>
      <c r="CC170" s="26"/>
      <c r="CD170" s="26"/>
      <c r="CE170" s="26"/>
      <c r="CF170" s="26"/>
      <c r="CG170" s="46"/>
      <c r="CH170" s="181"/>
    </row>
    <row r="171" spans="1:86" s="9" customFormat="1" ht="12.6" thickBot="1">
      <c r="A171" s="170" t="s">
        <v>64</v>
      </c>
      <c r="B171" s="170"/>
      <c r="C171" s="170"/>
      <c r="D171" s="170"/>
      <c r="E171" s="223">
        <f t="shared" ref="E171:R171" si="625">E58+E111+E164</f>
        <v>0</v>
      </c>
      <c r="F171" s="224">
        <f t="shared" si="625"/>
        <v>0</v>
      </c>
      <c r="G171" s="224">
        <f t="shared" si="625"/>
        <v>0</v>
      </c>
      <c r="H171" s="224">
        <f t="shared" si="625"/>
        <v>0</v>
      </c>
      <c r="I171" s="224">
        <f t="shared" si="625"/>
        <v>0</v>
      </c>
      <c r="J171" s="224">
        <f t="shared" si="625"/>
        <v>0</v>
      </c>
      <c r="K171" s="224">
        <f t="shared" si="625"/>
        <v>0</v>
      </c>
      <c r="L171" s="224">
        <f t="shared" si="625"/>
        <v>0</v>
      </c>
      <c r="M171" s="224">
        <f t="shared" si="625"/>
        <v>0</v>
      </c>
      <c r="N171" s="224">
        <f t="shared" si="625"/>
        <v>0</v>
      </c>
      <c r="O171" s="224">
        <f t="shared" si="625"/>
        <v>0</v>
      </c>
      <c r="P171" s="224">
        <f t="shared" si="625"/>
        <v>0</v>
      </c>
      <c r="Q171" s="224">
        <f t="shared" si="625"/>
        <v>0</v>
      </c>
      <c r="R171" s="277">
        <f t="shared" si="625"/>
        <v>0</v>
      </c>
      <c r="S171" s="289"/>
      <c r="T171" s="242"/>
      <c r="U171" s="256"/>
      <c r="V171" s="223">
        <f t="shared" ref="V171:AI171" si="626">V58+V111+V164</f>
        <v>0</v>
      </c>
      <c r="W171" s="224">
        <f t="shared" si="626"/>
        <v>0</v>
      </c>
      <c r="X171" s="224">
        <f t="shared" si="626"/>
        <v>0</v>
      </c>
      <c r="Y171" s="224">
        <f t="shared" si="626"/>
        <v>0</v>
      </c>
      <c r="Z171" s="224">
        <f t="shared" si="626"/>
        <v>0</v>
      </c>
      <c r="AA171" s="224">
        <f t="shared" si="626"/>
        <v>0</v>
      </c>
      <c r="AB171" s="224">
        <f t="shared" si="626"/>
        <v>0</v>
      </c>
      <c r="AC171" s="224">
        <f t="shared" si="626"/>
        <v>0</v>
      </c>
      <c r="AD171" s="224">
        <f t="shared" si="626"/>
        <v>0</v>
      </c>
      <c r="AE171" s="224">
        <f t="shared" si="626"/>
        <v>0</v>
      </c>
      <c r="AF171" s="224">
        <f t="shared" si="626"/>
        <v>0</v>
      </c>
      <c r="AG171" s="224">
        <f t="shared" si="626"/>
        <v>0</v>
      </c>
      <c r="AH171" s="224">
        <f t="shared" si="626"/>
        <v>0</v>
      </c>
      <c r="AI171" s="277">
        <f t="shared" si="626"/>
        <v>0</v>
      </c>
      <c r="AJ171" s="289"/>
      <c r="AK171" s="242"/>
      <c r="AL171" s="256"/>
      <c r="AM171" s="223">
        <f t="shared" ref="AM171:AZ171" si="627">AM58+AM111+AM164</f>
        <v>0</v>
      </c>
      <c r="AN171" s="224">
        <f t="shared" si="627"/>
        <v>0</v>
      </c>
      <c r="AO171" s="224">
        <f t="shared" si="627"/>
        <v>0</v>
      </c>
      <c r="AP171" s="224">
        <f t="shared" si="627"/>
        <v>0</v>
      </c>
      <c r="AQ171" s="224">
        <f t="shared" si="627"/>
        <v>0</v>
      </c>
      <c r="AR171" s="224">
        <f t="shared" si="627"/>
        <v>0</v>
      </c>
      <c r="AS171" s="224">
        <f t="shared" si="627"/>
        <v>0</v>
      </c>
      <c r="AT171" s="224">
        <f t="shared" si="627"/>
        <v>0</v>
      </c>
      <c r="AU171" s="224">
        <f t="shared" si="627"/>
        <v>0</v>
      </c>
      <c r="AV171" s="224">
        <f t="shared" si="627"/>
        <v>0</v>
      </c>
      <c r="AW171" s="224">
        <f t="shared" si="627"/>
        <v>0</v>
      </c>
      <c r="AX171" s="224">
        <f t="shared" si="627"/>
        <v>0</v>
      </c>
      <c r="AY171" s="224">
        <f t="shared" si="627"/>
        <v>0</v>
      </c>
      <c r="AZ171" s="277">
        <f t="shared" si="627"/>
        <v>0</v>
      </c>
      <c r="BA171" s="289"/>
      <c r="BB171" s="242"/>
      <c r="BC171" s="256"/>
      <c r="BD171" s="223">
        <f t="shared" ref="BD171:BQ171" si="628">BD58+BD111+BD164</f>
        <v>0</v>
      </c>
      <c r="BE171" s="224">
        <f t="shared" si="628"/>
        <v>0</v>
      </c>
      <c r="BF171" s="224">
        <f t="shared" si="628"/>
        <v>0</v>
      </c>
      <c r="BG171" s="224">
        <f t="shared" si="628"/>
        <v>0</v>
      </c>
      <c r="BH171" s="224">
        <f t="shared" si="628"/>
        <v>0</v>
      </c>
      <c r="BI171" s="224">
        <f t="shared" si="628"/>
        <v>0</v>
      </c>
      <c r="BJ171" s="224">
        <f t="shared" si="628"/>
        <v>0</v>
      </c>
      <c r="BK171" s="224">
        <f t="shared" si="628"/>
        <v>0</v>
      </c>
      <c r="BL171" s="224">
        <f t="shared" si="628"/>
        <v>0</v>
      </c>
      <c r="BM171" s="224">
        <f t="shared" si="628"/>
        <v>0</v>
      </c>
      <c r="BN171" s="224">
        <f t="shared" si="628"/>
        <v>0</v>
      </c>
      <c r="BO171" s="224">
        <f t="shared" si="628"/>
        <v>0</v>
      </c>
      <c r="BP171" s="224">
        <f t="shared" si="628"/>
        <v>0</v>
      </c>
      <c r="BQ171" s="277">
        <f t="shared" si="628"/>
        <v>0</v>
      </c>
      <c r="BR171" s="289"/>
      <c r="BS171" s="242"/>
      <c r="BT171" s="256"/>
      <c r="BU171" s="223">
        <f t="shared" ref="BU171:CH171" si="629">BU58+BU111+BU164</f>
        <v>0</v>
      </c>
      <c r="BV171" s="224">
        <f t="shared" si="629"/>
        <v>0</v>
      </c>
      <c r="BW171" s="224">
        <f t="shared" si="629"/>
        <v>0</v>
      </c>
      <c r="BX171" s="224">
        <f t="shared" si="629"/>
        <v>0</v>
      </c>
      <c r="BY171" s="224">
        <f t="shared" si="629"/>
        <v>0</v>
      </c>
      <c r="BZ171" s="224">
        <f t="shared" si="629"/>
        <v>0</v>
      </c>
      <c r="CA171" s="224">
        <f t="shared" si="629"/>
        <v>0</v>
      </c>
      <c r="CB171" s="224">
        <f t="shared" si="629"/>
        <v>0</v>
      </c>
      <c r="CC171" s="224">
        <f t="shared" si="629"/>
        <v>0</v>
      </c>
      <c r="CD171" s="224">
        <f t="shared" si="629"/>
        <v>0</v>
      </c>
      <c r="CE171" s="224">
        <f t="shared" si="629"/>
        <v>0</v>
      </c>
      <c r="CF171" s="224">
        <f t="shared" si="629"/>
        <v>0</v>
      </c>
      <c r="CG171" s="224">
        <f t="shared" si="629"/>
        <v>0</v>
      </c>
      <c r="CH171" s="225">
        <f t="shared" si="629"/>
        <v>0</v>
      </c>
    </row>
  </sheetData>
  <dataConsolidate/>
  <mergeCells count="5">
    <mergeCell ref="AI9:AI10"/>
    <mergeCell ref="AZ9:AZ10"/>
    <mergeCell ref="R9:R10"/>
    <mergeCell ref="BQ9:BQ10"/>
    <mergeCell ref="CH9:CH1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63"/>
  <sheetViews>
    <sheetView zoomScale="120" zoomScaleNormal="120" zoomScalePageLayoutView="120" workbookViewId="0">
      <selection activeCell="C18" sqref="C18"/>
    </sheetView>
  </sheetViews>
  <sheetFormatPr defaultColWidth="9.109375" defaultRowHeight="11.4"/>
  <cols>
    <col min="1" max="1" width="21.33203125" style="10" customWidth="1"/>
    <col min="2" max="2" width="11" style="10" customWidth="1"/>
    <col min="3" max="3" width="9.109375" style="10"/>
    <col min="4" max="15" width="8.6640625" style="10" customWidth="1"/>
    <col min="16" max="16" width="9.109375" style="10"/>
    <col min="17" max="18" width="12.109375" style="10" customWidth="1"/>
    <col min="19" max="16384" width="9.109375" style="10"/>
  </cols>
  <sheetData>
    <row r="1" spans="1:18" ht="12">
      <c r="A1" s="77" t="s">
        <v>325</v>
      </c>
      <c r="B1" s="530" t="e">
        <f>#REF!</f>
        <v>#REF!</v>
      </c>
      <c r="C1" s="531"/>
    </row>
    <row r="2" spans="1:18" ht="12">
      <c r="A2" s="78" t="s">
        <v>326</v>
      </c>
      <c r="B2" s="548" t="e">
        <f>#REF!</f>
        <v>#REF!</v>
      </c>
      <c r="C2" s="548"/>
    </row>
    <row r="3" spans="1:18" ht="12">
      <c r="A3" s="78" t="s">
        <v>327</v>
      </c>
      <c r="B3" s="523" t="e">
        <f>#REF!</f>
        <v>#REF!</v>
      </c>
      <c r="C3" s="546"/>
    </row>
    <row r="4" spans="1:18" ht="12">
      <c r="A4" s="78" t="s">
        <v>97</v>
      </c>
      <c r="B4" s="524">
        <f>'Expense Tracker'!B4</f>
        <v>0</v>
      </c>
      <c r="C4" s="546"/>
    </row>
    <row r="5" spans="1:18" ht="12">
      <c r="A5" s="78" t="s">
        <v>99</v>
      </c>
      <c r="B5" s="524">
        <f>'Expense Tracker'!B5</f>
        <v>0</v>
      </c>
      <c r="C5" s="546"/>
    </row>
    <row r="6" spans="1:18" ht="12">
      <c r="A6" s="78" t="s">
        <v>323</v>
      </c>
      <c r="B6" s="524">
        <f>'Expense Tracker'!B6</f>
        <v>0</v>
      </c>
      <c r="C6" s="546"/>
    </row>
    <row r="7" spans="1:18" ht="12">
      <c r="A7" s="78" t="s">
        <v>98</v>
      </c>
      <c r="B7" s="523">
        <f>'Expense Tracker'!B7</f>
        <v>0</v>
      </c>
      <c r="C7" s="546"/>
    </row>
    <row r="8" spans="1:18" ht="12.6" thickBot="1">
      <c r="A8" s="81" t="s">
        <v>324</v>
      </c>
      <c r="B8" s="525" t="e">
        <f>'Expense Tracker'!B8</f>
        <v>#DIV/0!</v>
      </c>
      <c r="C8" s="547"/>
    </row>
    <row r="10" spans="1:18" ht="12">
      <c r="A10" s="15" t="s">
        <v>155</v>
      </c>
    </row>
    <row r="11" spans="1:18" s="15" customFormat="1" ht="24">
      <c r="A11" s="110" t="s">
        <v>249</v>
      </c>
      <c r="B11" s="111" t="s">
        <v>141</v>
      </c>
      <c r="C11" s="111" t="s">
        <v>142</v>
      </c>
      <c r="D11" s="111" t="s">
        <v>134</v>
      </c>
      <c r="E11" s="111" t="s">
        <v>152</v>
      </c>
      <c r="F11" s="111" t="s">
        <v>143</v>
      </c>
      <c r="G11" s="111" t="s">
        <v>144</v>
      </c>
      <c r="H11" s="111" t="s">
        <v>145</v>
      </c>
      <c r="I11" s="111" t="s">
        <v>146</v>
      </c>
      <c r="J11" s="111" t="s">
        <v>147</v>
      </c>
      <c r="K11" s="111" t="s">
        <v>148</v>
      </c>
      <c r="L11" s="111" t="s">
        <v>149</v>
      </c>
      <c r="M11" s="111" t="s">
        <v>50</v>
      </c>
      <c r="N11" s="111" t="s">
        <v>51</v>
      </c>
      <c r="O11" s="111" t="s">
        <v>52</v>
      </c>
      <c r="P11" s="112" t="s">
        <v>154</v>
      </c>
      <c r="Q11" s="112" t="s">
        <v>150</v>
      </c>
      <c r="R11" s="112" t="s">
        <v>151</v>
      </c>
    </row>
    <row r="12" spans="1:18">
      <c r="A12" s="43" t="s">
        <v>54</v>
      </c>
      <c r="B12" s="108" t="e">
        <f t="shared" ref="B12:B17" si="0">C12*7.5</f>
        <v>#REF!</v>
      </c>
      <c r="C12" s="108" t="e">
        <f>#REF!</f>
        <v>#REF!</v>
      </c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>
        <f t="shared" ref="P12:P18" si="1">SUM(D12:O12)</f>
        <v>0</v>
      </c>
      <c r="Q12" s="108" t="e">
        <f t="shared" ref="Q12:Q18" si="2">B12-P12</f>
        <v>#REF!</v>
      </c>
      <c r="R12" s="113" t="e">
        <f t="shared" ref="R12:R17" si="3">Q12/7.5</f>
        <v>#REF!</v>
      </c>
    </row>
    <row r="13" spans="1:18">
      <c r="A13" s="43" t="s">
        <v>0</v>
      </c>
      <c r="B13" s="108" t="e">
        <f t="shared" si="0"/>
        <v>#REF!</v>
      </c>
      <c r="C13" s="108" t="e">
        <f>#REF!</f>
        <v>#REF!</v>
      </c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>
        <f t="shared" si="1"/>
        <v>0</v>
      </c>
      <c r="Q13" s="108" t="e">
        <f t="shared" si="2"/>
        <v>#REF!</v>
      </c>
      <c r="R13" s="113" t="e">
        <f t="shared" si="3"/>
        <v>#REF!</v>
      </c>
    </row>
    <row r="14" spans="1:18">
      <c r="A14" s="43" t="s">
        <v>1</v>
      </c>
      <c r="B14" s="108" t="e">
        <f t="shared" si="0"/>
        <v>#REF!</v>
      </c>
      <c r="C14" s="108" t="e">
        <f>#REF!</f>
        <v>#REF!</v>
      </c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>
        <f t="shared" si="1"/>
        <v>0</v>
      </c>
      <c r="Q14" s="108" t="e">
        <f t="shared" si="2"/>
        <v>#REF!</v>
      </c>
      <c r="R14" s="113" t="e">
        <f>Q14/7.5</f>
        <v>#REF!</v>
      </c>
    </row>
    <row r="15" spans="1:18">
      <c r="A15" s="43" t="s">
        <v>5</v>
      </c>
      <c r="B15" s="108" t="e">
        <f t="shared" si="0"/>
        <v>#REF!</v>
      </c>
      <c r="C15" s="108" t="e">
        <f>#REF!</f>
        <v>#REF!</v>
      </c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>
        <f t="shared" si="1"/>
        <v>0</v>
      </c>
      <c r="Q15" s="108" t="e">
        <f t="shared" si="2"/>
        <v>#REF!</v>
      </c>
      <c r="R15" s="113" t="e">
        <f t="shared" si="3"/>
        <v>#REF!</v>
      </c>
    </row>
    <row r="16" spans="1:18">
      <c r="A16" s="43" t="s">
        <v>248</v>
      </c>
      <c r="B16" s="108" t="e">
        <f t="shared" si="0"/>
        <v>#REF!</v>
      </c>
      <c r="C16" s="108" t="e">
        <f>#REF!</f>
        <v>#REF!</v>
      </c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>
        <f t="shared" si="1"/>
        <v>0</v>
      </c>
      <c r="Q16" s="108" t="e">
        <f t="shared" si="2"/>
        <v>#REF!</v>
      </c>
      <c r="R16" s="113" t="e">
        <f t="shared" si="3"/>
        <v>#REF!</v>
      </c>
    </row>
    <row r="17" spans="1:18">
      <c r="A17" s="43" t="s">
        <v>6</v>
      </c>
      <c r="B17" s="108" t="e">
        <f t="shared" si="0"/>
        <v>#REF!</v>
      </c>
      <c r="C17" s="108" t="e">
        <f>#REF!</f>
        <v>#REF!</v>
      </c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08">
        <f t="shared" si="1"/>
        <v>0</v>
      </c>
      <c r="Q17" s="108" t="e">
        <f t="shared" si="2"/>
        <v>#REF!</v>
      </c>
      <c r="R17" s="113" t="e">
        <f t="shared" si="3"/>
        <v>#REF!</v>
      </c>
    </row>
    <row r="18" spans="1:18">
      <c r="A18" s="23" t="s">
        <v>171</v>
      </c>
      <c r="B18" s="108" t="e">
        <f>C18*8</f>
        <v>#REF!</v>
      </c>
      <c r="C18" s="108" t="e">
        <f>#REF!</f>
        <v>#REF!</v>
      </c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08">
        <f t="shared" si="1"/>
        <v>0</v>
      </c>
      <c r="Q18" s="108" t="e">
        <f t="shared" si="2"/>
        <v>#REF!</v>
      </c>
      <c r="R18" s="113" t="e">
        <f>Q18/8</f>
        <v>#REF!</v>
      </c>
    </row>
    <row r="19" spans="1:18">
      <c r="A19" s="23" t="s">
        <v>404</v>
      </c>
      <c r="B19" s="108">
        <f>C19*8</f>
        <v>0</v>
      </c>
      <c r="C19" s="108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08">
        <f t="shared" ref="P19" si="4">SUM(D19:O19)</f>
        <v>0</v>
      </c>
      <c r="Q19" s="108">
        <f t="shared" ref="Q19" si="5">B19-P19</f>
        <v>0</v>
      </c>
      <c r="R19" s="113">
        <f>Q19/8</f>
        <v>0</v>
      </c>
    </row>
    <row r="21" spans="1:18" ht="12">
      <c r="A21" s="15" t="s">
        <v>156</v>
      </c>
    </row>
    <row r="22" spans="1:18" s="15" customFormat="1" ht="24">
      <c r="A22" s="110" t="s">
        <v>249</v>
      </c>
      <c r="B22" s="111" t="s">
        <v>141</v>
      </c>
      <c r="C22" s="111" t="s">
        <v>142</v>
      </c>
      <c r="D22" s="111" t="s">
        <v>134</v>
      </c>
      <c r="E22" s="111" t="s">
        <v>152</v>
      </c>
      <c r="F22" s="111" t="s">
        <v>143</v>
      </c>
      <c r="G22" s="111" t="s">
        <v>144</v>
      </c>
      <c r="H22" s="111" t="s">
        <v>145</v>
      </c>
      <c r="I22" s="111" t="s">
        <v>146</v>
      </c>
      <c r="J22" s="111" t="s">
        <v>147</v>
      </c>
      <c r="K22" s="111" t="s">
        <v>148</v>
      </c>
      <c r="L22" s="111" t="s">
        <v>149</v>
      </c>
      <c r="M22" s="111" t="s">
        <v>50</v>
      </c>
      <c r="N22" s="111" t="s">
        <v>51</v>
      </c>
      <c r="O22" s="111" t="s">
        <v>52</v>
      </c>
      <c r="P22" s="112" t="s">
        <v>154</v>
      </c>
      <c r="Q22" s="112" t="s">
        <v>150</v>
      </c>
      <c r="R22" s="112" t="s">
        <v>151</v>
      </c>
    </row>
    <row r="23" spans="1:18">
      <c r="A23" s="43" t="s">
        <v>54</v>
      </c>
      <c r="B23" s="108" t="e">
        <f t="shared" ref="B23:B28" si="6">C23*7.5</f>
        <v>#REF!</v>
      </c>
      <c r="C23" s="108" t="e">
        <f>#REF!</f>
        <v>#REF!</v>
      </c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15">
        <f t="shared" ref="P23:P30" si="7">SUM(D23:O23)</f>
        <v>0</v>
      </c>
      <c r="Q23" s="108" t="e">
        <f t="shared" ref="Q23:Q28" si="8">B23-P23</f>
        <v>#REF!</v>
      </c>
      <c r="R23" s="113" t="e">
        <f t="shared" ref="R23:R28" si="9">Q23/7.5</f>
        <v>#REF!</v>
      </c>
    </row>
    <row r="24" spans="1:18">
      <c r="A24" s="43" t="s">
        <v>0</v>
      </c>
      <c r="B24" s="108" t="e">
        <f t="shared" si="6"/>
        <v>#REF!</v>
      </c>
      <c r="C24" s="108" t="e">
        <f>#REF!</f>
        <v>#REF!</v>
      </c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>
        <f t="shared" si="7"/>
        <v>0</v>
      </c>
      <c r="Q24" s="108" t="e">
        <f t="shared" si="8"/>
        <v>#REF!</v>
      </c>
      <c r="R24" s="113" t="e">
        <f t="shared" si="9"/>
        <v>#REF!</v>
      </c>
    </row>
    <row r="25" spans="1:18">
      <c r="A25" s="43" t="s">
        <v>1</v>
      </c>
      <c r="B25" s="108" t="e">
        <f t="shared" si="6"/>
        <v>#REF!</v>
      </c>
      <c r="C25" s="108" t="e">
        <f>#REF!</f>
        <v>#REF!</v>
      </c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>
        <f t="shared" si="7"/>
        <v>0</v>
      </c>
      <c r="Q25" s="108" t="e">
        <f t="shared" si="8"/>
        <v>#REF!</v>
      </c>
      <c r="R25" s="113" t="e">
        <f t="shared" si="9"/>
        <v>#REF!</v>
      </c>
    </row>
    <row r="26" spans="1:18">
      <c r="A26" s="43" t="s">
        <v>5</v>
      </c>
      <c r="B26" s="108" t="e">
        <f t="shared" si="6"/>
        <v>#REF!</v>
      </c>
      <c r="C26" s="108" t="e">
        <f>#REF!</f>
        <v>#REF!</v>
      </c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15">
        <f t="shared" si="7"/>
        <v>0</v>
      </c>
      <c r="Q26" s="108" t="e">
        <f t="shared" si="8"/>
        <v>#REF!</v>
      </c>
      <c r="R26" s="113" t="e">
        <f t="shared" si="9"/>
        <v>#REF!</v>
      </c>
    </row>
    <row r="27" spans="1:18">
      <c r="A27" s="43" t="s">
        <v>248</v>
      </c>
      <c r="B27" s="108" t="e">
        <f t="shared" si="6"/>
        <v>#REF!</v>
      </c>
      <c r="C27" s="108" t="e">
        <f>#REF!</f>
        <v>#REF!</v>
      </c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>
        <f t="shared" si="7"/>
        <v>0</v>
      </c>
      <c r="Q27" s="108" t="e">
        <f t="shared" si="8"/>
        <v>#REF!</v>
      </c>
      <c r="R27" s="113" t="e">
        <f t="shared" si="9"/>
        <v>#REF!</v>
      </c>
    </row>
    <row r="28" spans="1:18">
      <c r="A28" s="43" t="s">
        <v>6</v>
      </c>
      <c r="B28" s="108" t="e">
        <f t="shared" si="6"/>
        <v>#REF!</v>
      </c>
      <c r="C28" s="108" t="e">
        <f>#REF!</f>
        <v>#REF!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15">
        <f t="shared" si="7"/>
        <v>0</v>
      </c>
      <c r="Q28" s="108" t="e">
        <f t="shared" si="8"/>
        <v>#REF!</v>
      </c>
      <c r="R28" s="113" t="e">
        <f t="shared" si="9"/>
        <v>#REF!</v>
      </c>
    </row>
    <row r="29" spans="1:18">
      <c r="A29" s="23" t="s">
        <v>171</v>
      </c>
      <c r="B29" s="108" t="e">
        <f>C29*8</f>
        <v>#REF!</v>
      </c>
      <c r="C29" s="108" t="e">
        <f>#REF!</f>
        <v>#REF!</v>
      </c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5">
        <f t="shared" si="7"/>
        <v>0</v>
      </c>
      <c r="Q29" s="108" t="e">
        <f t="shared" ref="Q29:Q30" si="10">B29-P29</f>
        <v>#REF!</v>
      </c>
      <c r="R29" s="113" t="e">
        <f>Q29/8</f>
        <v>#REF!</v>
      </c>
    </row>
    <row r="30" spans="1:18">
      <c r="A30" s="23" t="s">
        <v>404</v>
      </c>
      <c r="B30" s="108">
        <f>C30*8</f>
        <v>0</v>
      </c>
      <c r="C30" s="290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08">
        <f t="shared" si="7"/>
        <v>0</v>
      </c>
      <c r="Q30" s="108">
        <f t="shared" si="10"/>
        <v>0</v>
      </c>
      <c r="R30" s="113">
        <f>Q30/8</f>
        <v>0</v>
      </c>
    </row>
    <row r="32" spans="1:18" ht="12">
      <c r="A32" s="15" t="s">
        <v>157</v>
      </c>
    </row>
    <row r="33" spans="1:18" ht="24">
      <c r="A33" s="110" t="s">
        <v>249</v>
      </c>
      <c r="B33" s="111" t="s">
        <v>141</v>
      </c>
      <c r="C33" s="111" t="s">
        <v>142</v>
      </c>
      <c r="D33" s="111" t="s">
        <v>134</v>
      </c>
      <c r="E33" s="111" t="s">
        <v>152</v>
      </c>
      <c r="F33" s="111" t="s">
        <v>143</v>
      </c>
      <c r="G33" s="111" t="s">
        <v>144</v>
      </c>
      <c r="H33" s="111" t="s">
        <v>145</v>
      </c>
      <c r="I33" s="111" t="s">
        <v>146</v>
      </c>
      <c r="J33" s="111" t="s">
        <v>147</v>
      </c>
      <c r="K33" s="111" t="s">
        <v>148</v>
      </c>
      <c r="L33" s="111" t="s">
        <v>149</v>
      </c>
      <c r="M33" s="111" t="s">
        <v>50</v>
      </c>
      <c r="N33" s="111" t="s">
        <v>51</v>
      </c>
      <c r="O33" s="111" t="s">
        <v>52</v>
      </c>
      <c r="P33" s="112" t="s">
        <v>154</v>
      </c>
      <c r="Q33" s="112" t="s">
        <v>150</v>
      </c>
      <c r="R33" s="112" t="s">
        <v>151</v>
      </c>
    </row>
    <row r="34" spans="1:18">
      <c r="A34" s="43" t="s">
        <v>54</v>
      </c>
      <c r="B34" s="108" t="e">
        <f t="shared" ref="B34:B39" si="11">C34*7.5</f>
        <v>#REF!</v>
      </c>
      <c r="C34" s="108" t="e">
        <f>#REF!</f>
        <v>#REF!</v>
      </c>
      <c r="D34" s="108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>
        <f t="shared" ref="P34:P41" si="12">SUM(D34:O34)</f>
        <v>0</v>
      </c>
      <c r="Q34" s="108" t="e">
        <f t="shared" ref="Q34:Q41" si="13">B34-P34</f>
        <v>#REF!</v>
      </c>
      <c r="R34" s="113" t="e">
        <f t="shared" ref="R34:R39" si="14">Q34/7.5</f>
        <v>#REF!</v>
      </c>
    </row>
    <row r="35" spans="1:18">
      <c r="A35" s="43" t="s">
        <v>0</v>
      </c>
      <c r="B35" s="108" t="e">
        <f t="shared" si="11"/>
        <v>#REF!</v>
      </c>
      <c r="C35" s="108" t="e">
        <f>#REF!</f>
        <v>#REF!</v>
      </c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>
        <f t="shared" si="12"/>
        <v>0</v>
      </c>
      <c r="Q35" s="108" t="e">
        <f t="shared" si="13"/>
        <v>#REF!</v>
      </c>
      <c r="R35" s="113" t="e">
        <f t="shared" si="14"/>
        <v>#REF!</v>
      </c>
    </row>
    <row r="36" spans="1:18">
      <c r="A36" s="43" t="s">
        <v>1</v>
      </c>
      <c r="B36" s="108" t="e">
        <f t="shared" si="11"/>
        <v>#REF!</v>
      </c>
      <c r="C36" s="108" t="e">
        <f>#REF!</f>
        <v>#REF!</v>
      </c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>
        <f t="shared" si="12"/>
        <v>0</v>
      </c>
      <c r="Q36" s="108" t="e">
        <f t="shared" si="13"/>
        <v>#REF!</v>
      </c>
      <c r="R36" s="113" t="e">
        <f t="shared" si="14"/>
        <v>#REF!</v>
      </c>
    </row>
    <row r="37" spans="1:18">
      <c r="A37" s="43" t="s">
        <v>5</v>
      </c>
      <c r="B37" s="108" t="e">
        <f t="shared" si="11"/>
        <v>#REF!</v>
      </c>
      <c r="C37" s="108" t="e">
        <f>#REF!</f>
        <v>#REF!</v>
      </c>
      <c r="D37" s="108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>
        <f t="shared" si="12"/>
        <v>0</v>
      </c>
      <c r="Q37" s="108" t="e">
        <f t="shared" si="13"/>
        <v>#REF!</v>
      </c>
      <c r="R37" s="113" t="e">
        <f t="shared" si="14"/>
        <v>#REF!</v>
      </c>
    </row>
    <row r="38" spans="1:18">
      <c r="A38" s="43" t="s">
        <v>248</v>
      </c>
      <c r="B38" s="108" t="e">
        <f t="shared" si="11"/>
        <v>#REF!</v>
      </c>
      <c r="C38" s="108" t="e">
        <f>#REF!</f>
        <v>#REF!</v>
      </c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>
        <f t="shared" si="12"/>
        <v>0</v>
      </c>
      <c r="Q38" s="108" t="e">
        <f t="shared" si="13"/>
        <v>#REF!</v>
      </c>
      <c r="R38" s="113" t="e">
        <f t="shared" si="14"/>
        <v>#REF!</v>
      </c>
    </row>
    <row r="39" spans="1:18">
      <c r="A39" s="43" t="s">
        <v>6</v>
      </c>
      <c r="B39" s="108" t="e">
        <f t="shared" si="11"/>
        <v>#REF!</v>
      </c>
      <c r="C39" s="108" t="e">
        <f>#REF!</f>
        <v>#REF!</v>
      </c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5">
        <f t="shared" si="12"/>
        <v>0</v>
      </c>
      <c r="Q39" s="108" t="e">
        <f t="shared" si="13"/>
        <v>#REF!</v>
      </c>
      <c r="R39" s="113" t="e">
        <f t="shared" si="14"/>
        <v>#REF!</v>
      </c>
    </row>
    <row r="40" spans="1:18">
      <c r="A40" s="23" t="s">
        <v>171</v>
      </c>
      <c r="B40" s="108" t="e">
        <f>C40*8</f>
        <v>#REF!</v>
      </c>
      <c r="C40" s="114" t="e">
        <f>#REF!</f>
        <v>#REF!</v>
      </c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5">
        <f t="shared" si="12"/>
        <v>0</v>
      </c>
      <c r="Q40" s="108" t="e">
        <f t="shared" si="13"/>
        <v>#REF!</v>
      </c>
      <c r="R40" s="113" t="e">
        <f>Q40/8</f>
        <v>#REF!</v>
      </c>
    </row>
    <row r="41" spans="1:18">
      <c r="A41" s="23" t="s">
        <v>404</v>
      </c>
      <c r="B41" s="108">
        <f>C41*8</f>
        <v>0</v>
      </c>
      <c r="C41" s="108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08">
        <f t="shared" si="12"/>
        <v>0</v>
      </c>
      <c r="Q41" s="108">
        <f t="shared" si="13"/>
        <v>0</v>
      </c>
      <c r="R41" s="113">
        <f>Q41/8</f>
        <v>0</v>
      </c>
    </row>
    <row r="43" spans="1:18" ht="12">
      <c r="A43" s="15" t="s">
        <v>425</v>
      </c>
    </row>
    <row r="44" spans="1:18" ht="24">
      <c r="A44" s="110" t="s">
        <v>249</v>
      </c>
      <c r="B44" s="111" t="s">
        <v>141</v>
      </c>
      <c r="C44" s="111" t="s">
        <v>142</v>
      </c>
      <c r="D44" s="111" t="s">
        <v>134</v>
      </c>
      <c r="E44" s="111" t="s">
        <v>152</v>
      </c>
      <c r="F44" s="111" t="s">
        <v>143</v>
      </c>
      <c r="G44" s="111" t="s">
        <v>144</v>
      </c>
      <c r="H44" s="111" t="s">
        <v>145</v>
      </c>
      <c r="I44" s="111" t="s">
        <v>146</v>
      </c>
      <c r="J44" s="111" t="s">
        <v>147</v>
      </c>
      <c r="K44" s="111" t="s">
        <v>148</v>
      </c>
      <c r="L44" s="111" t="s">
        <v>149</v>
      </c>
      <c r="M44" s="111" t="s">
        <v>50</v>
      </c>
      <c r="N44" s="111" t="s">
        <v>51</v>
      </c>
      <c r="O44" s="111" t="s">
        <v>52</v>
      </c>
      <c r="P44" s="112" t="s">
        <v>154</v>
      </c>
      <c r="Q44" s="112" t="s">
        <v>150</v>
      </c>
      <c r="R44" s="112" t="s">
        <v>151</v>
      </c>
    </row>
    <row r="45" spans="1:18">
      <c r="A45" s="43" t="s">
        <v>54</v>
      </c>
      <c r="B45" s="108" t="e">
        <f t="shared" ref="B45:B50" si="15">C45*7.5</f>
        <v>#REF!</v>
      </c>
      <c r="C45" s="108" t="e">
        <f>#REF!</f>
        <v>#REF!</v>
      </c>
      <c r="D45" s="108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>
        <f t="shared" ref="P45:P52" si="16">SUM(D45:O45)</f>
        <v>0</v>
      </c>
      <c r="Q45" s="108" t="e">
        <f t="shared" ref="Q45:Q52" si="17">B45-P45</f>
        <v>#REF!</v>
      </c>
      <c r="R45" s="113" t="e">
        <f t="shared" ref="R45:R50" si="18">Q45/7.5</f>
        <v>#REF!</v>
      </c>
    </row>
    <row r="46" spans="1:18">
      <c r="A46" s="43" t="s">
        <v>0</v>
      </c>
      <c r="B46" s="108" t="e">
        <f t="shared" si="15"/>
        <v>#REF!</v>
      </c>
      <c r="C46" s="108" t="e">
        <f>#REF!</f>
        <v>#REF!</v>
      </c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>
        <f t="shared" si="16"/>
        <v>0</v>
      </c>
      <c r="Q46" s="108" t="e">
        <f t="shared" si="17"/>
        <v>#REF!</v>
      </c>
      <c r="R46" s="113" t="e">
        <f t="shared" si="18"/>
        <v>#REF!</v>
      </c>
    </row>
    <row r="47" spans="1:18">
      <c r="A47" s="43" t="s">
        <v>1</v>
      </c>
      <c r="B47" s="108" t="e">
        <f t="shared" si="15"/>
        <v>#REF!</v>
      </c>
      <c r="C47" s="108" t="e">
        <f>#REF!</f>
        <v>#REF!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>
        <f t="shared" si="16"/>
        <v>0</v>
      </c>
      <c r="Q47" s="108" t="e">
        <f t="shared" si="17"/>
        <v>#REF!</v>
      </c>
      <c r="R47" s="113" t="e">
        <f t="shared" si="18"/>
        <v>#REF!</v>
      </c>
    </row>
    <row r="48" spans="1:18">
      <c r="A48" s="43" t="s">
        <v>5</v>
      </c>
      <c r="B48" s="108" t="e">
        <f t="shared" si="15"/>
        <v>#REF!</v>
      </c>
      <c r="C48" s="108" t="e">
        <f>#REF!</f>
        <v>#REF!</v>
      </c>
      <c r="D48" s="108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>
        <f t="shared" si="16"/>
        <v>0</v>
      </c>
      <c r="Q48" s="108" t="e">
        <f t="shared" si="17"/>
        <v>#REF!</v>
      </c>
      <c r="R48" s="113" t="e">
        <f t="shared" si="18"/>
        <v>#REF!</v>
      </c>
    </row>
    <row r="49" spans="1:18">
      <c r="A49" s="43" t="s">
        <v>248</v>
      </c>
      <c r="B49" s="108" t="e">
        <f t="shared" si="15"/>
        <v>#REF!</v>
      </c>
      <c r="C49" s="108" t="e">
        <f>#REF!</f>
        <v>#REF!</v>
      </c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>
        <f t="shared" si="16"/>
        <v>0</v>
      </c>
      <c r="Q49" s="108" t="e">
        <f t="shared" si="17"/>
        <v>#REF!</v>
      </c>
      <c r="R49" s="113" t="e">
        <f t="shared" si="18"/>
        <v>#REF!</v>
      </c>
    </row>
    <row r="50" spans="1:18">
      <c r="A50" s="43" t="s">
        <v>6</v>
      </c>
      <c r="B50" s="108" t="e">
        <f t="shared" si="15"/>
        <v>#REF!</v>
      </c>
      <c r="C50" s="108" t="e">
        <f>#REF!</f>
        <v>#REF!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5">
        <f t="shared" si="16"/>
        <v>0</v>
      </c>
      <c r="Q50" s="108" t="e">
        <f t="shared" si="17"/>
        <v>#REF!</v>
      </c>
      <c r="R50" s="113" t="e">
        <f t="shared" si="18"/>
        <v>#REF!</v>
      </c>
    </row>
    <row r="51" spans="1:18">
      <c r="A51" s="23" t="s">
        <v>171</v>
      </c>
      <c r="B51" s="108" t="e">
        <f>C51*8</f>
        <v>#REF!</v>
      </c>
      <c r="C51" s="114" t="e">
        <f>#REF!</f>
        <v>#REF!</v>
      </c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5">
        <f t="shared" si="16"/>
        <v>0</v>
      </c>
      <c r="Q51" s="108" t="e">
        <f t="shared" si="17"/>
        <v>#REF!</v>
      </c>
      <c r="R51" s="113" t="e">
        <f>Q51/8</f>
        <v>#REF!</v>
      </c>
    </row>
    <row r="52" spans="1:18">
      <c r="A52" s="23" t="s">
        <v>404</v>
      </c>
      <c r="B52" s="108">
        <f>C52*8</f>
        <v>0</v>
      </c>
      <c r="C52" s="108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08">
        <f t="shared" si="16"/>
        <v>0</v>
      </c>
      <c r="Q52" s="108">
        <f t="shared" si="17"/>
        <v>0</v>
      </c>
      <c r="R52" s="113">
        <f>Q52/8</f>
        <v>0</v>
      </c>
    </row>
    <row r="54" spans="1:18" ht="12">
      <c r="A54" s="15" t="s">
        <v>426</v>
      </c>
    </row>
    <row r="55" spans="1:18" ht="24">
      <c r="A55" s="110" t="s">
        <v>249</v>
      </c>
      <c r="B55" s="111" t="s">
        <v>141</v>
      </c>
      <c r="C55" s="111" t="s">
        <v>142</v>
      </c>
      <c r="D55" s="111" t="s">
        <v>134</v>
      </c>
      <c r="E55" s="111" t="s">
        <v>152</v>
      </c>
      <c r="F55" s="111" t="s">
        <v>143</v>
      </c>
      <c r="G55" s="111" t="s">
        <v>144</v>
      </c>
      <c r="H55" s="111" t="s">
        <v>145</v>
      </c>
      <c r="I55" s="111" t="s">
        <v>146</v>
      </c>
      <c r="J55" s="111" t="s">
        <v>147</v>
      </c>
      <c r="K55" s="111" t="s">
        <v>148</v>
      </c>
      <c r="L55" s="111" t="s">
        <v>149</v>
      </c>
      <c r="M55" s="111" t="s">
        <v>50</v>
      </c>
      <c r="N55" s="111" t="s">
        <v>51</v>
      </c>
      <c r="O55" s="111" t="s">
        <v>52</v>
      </c>
      <c r="P55" s="112" t="s">
        <v>154</v>
      </c>
      <c r="Q55" s="112" t="s">
        <v>150</v>
      </c>
      <c r="R55" s="112" t="s">
        <v>151</v>
      </c>
    </row>
    <row r="56" spans="1:18">
      <c r="A56" s="43" t="s">
        <v>54</v>
      </c>
      <c r="B56" s="108" t="e">
        <f t="shared" ref="B56:B61" si="19">C56*7.5</f>
        <v>#REF!</v>
      </c>
      <c r="C56" s="108" t="e">
        <f>#REF!</f>
        <v>#REF!</v>
      </c>
      <c r="D56" s="108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>
        <f t="shared" ref="P56:P63" si="20">SUM(D56:O56)</f>
        <v>0</v>
      </c>
      <c r="Q56" s="108" t="e">
        <f t="shared" ref="Q56:Q63" si="21">B56-P56</f>
        <v>#REF!</v>
      </c>
      <c r="R56" s="113" t="e">
        <f t="shared" ref="R56:R61" si="22">Q56/7.5</f>
        <v>#REF!</v>
      </c>
    </row>
    <row r="57" spans="1:18">
      <c r="A57" s="43" t="s">
        <v>0</v>
      </c>
      <c r="B57" s="108" t="e">
        <f t="shared" si="19"/>
        <v>#REF!</v>
      </c>
      <c r="C57" s="108" t="e">
        <f>#REF!</f>
        <v>#REF!</v>
      </c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>
        <f t="shared" si="20"/>
        <v>0</v>
      </c>
      <c r="Q57" s="108" t="e">
        <f t="shared" si="21"/>
        <v>#REF!</v>
      </c>
      <c r="R57" s="113" t="e">
        <f t="shared" si="22"/>
        <v>#REF!</v>
      </c>
    </row>
    <row r="58" spans="1:18">
      <c r="A58" s="43" t="s">
        <v>1</v>
      </c>
      <c r="B58" s="108" t="e">
        <f t="shared" si="19"/>
        <v>#REF!</v>
      </c>
      <c r="C58" s="108" t="e">
        <f>#REF!</f>
        <v>#REF!</v>
      </c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>
        <f t="shared" si="20"/>
        <v>0</v>
      </c>
      <c r="Q58" s="108" t="e">
        <f t="shared" si="21"/>
        <v>#REF!</v>
      </c>
      <c r="R58" s="113" t="e">
        <f t="shared" si="22"/>
        <v>#REF!</v>
      </c>
    </row>
    <row r="59" spans="1:18">
      <c r="A59" s="43" t="s">
        <v>5</v>
      </c>
      <c r="B59" s="108" t="e">
        <f t="shared" si="19"/>
        <v>#REF!</v>
      </c>
      <c r="C59" s="108" t="e">
        <f>#REF!</f>
        <v>#REF!</v>
      </c>
      <c r="D59" s="108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>
        <f t="shared" si="20"/>
        <v>0</v>
      </c>
      <c r="Q59" s="108" t="e">
        <f t="shared" si="21"/>
        <v>#REF!</v>
      </c>
      <c r="R59" s="113" t="e">
        <f t="shared" si="22"/>
        <v>#REF!</v>
      </c>
    </row>
    <row r="60" spans="1:18">
      <c r="A60" s="43" t="s">
        <v>248</v>
      </c>
      <c r="B60" s="108" t="e">
        <f t="shared" si="19"/>
        <v>#REF!</v>
      </c>
      <c r="C60" s="108" t="e">
        <f>#REF!</f>
        <v>#REF!</v>
      </c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>
        <f t="shared" si="20"/>
        <v>0</v>
      </c>
      <c r="Q60" s="108" t="e">
        <f t="shared" si="21"/>
        <v>#REF!</v>
      </c>
      <c r="R60" s="113" t="e">
        <f t="shared" si="22"/>
        <v>#REF!</v>
      </c>
    </row>
    <row r="61" spans="1:18">
      <c r="A61" s="43" t="s">
        <v>6</v>
      </c>
      <c r="B61" s="108" t="e">
        <f t="shared" si="19"/>
        <v>#REF!</v>
      </c>
      <c r="C61" s="108" t="e">
        <f>#REF!</f>
        <v>#REF!</v>
      </c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5">
        <f t="shared" si="20"/>
        <v>0</v>
      </c>
      <c r="Q61" s="108" t="e">
        <f t="shared" si="21"/>
        <v>#REF!</v>
      </c>
      <c r="R61" s="113" t="e">
        <f t="shared" si="22"/>
        <v>#REF!</v>
      </c>
    </row>
    <row r="62" spans="1:18">
      <c r="A62" s="23" t="s">
        <v>171</v>
      </c>
      <c r="B62" s="108" t="e">
        <f>C62*8</f>
        <v>#REF!</v>
      </c>
      <c r="C62" s="114" t="e">
        <f>#REF!</f>
        <v>#REF!</v>
      </c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5">
        <f t="shared" si="20"/>
        <v>0</v>
      </c>
      <c r="Q62" s="108" t="e">
        <f t="shared" si="21"/>
        <v>#REF!</v>
      </c>
      <c r="R62" s="113" t="e">
        <f>Q62/8</f>
        <v>#REF!</v>
      </c>
    </row>
    <row r="63" spans="1:18">
      <c r="A63" s="23" t="s">
        <v>404</v>
      </c>
      <c r="B63" s="108">
        <f>C63*8</f>
        <v>0</v>
      </c>
      <c r="C63" s="108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08">
        <f t="shared" si="20"/>
        <v>0</v>
      </c>
      <c r="Q63" s="108">
        <f t="shared" si="21"/>
        <v>0</v>
      </c>
      <c r="R63" s="113">
        <f>Q63/8</f>
        <v>0</v>
      </c>
    </row>
  </sheetData>
  <sortState ref="A13:R18">
    <sortCondition ref="A13"/>
  </sortState>
  <mergeCells count="8">
    <mergeCell ref="B7:C7"/>
    <mergeCell ref="B8:C8"/>
    <mergeCell ref="B1:C1"/>
    <mergeCell ref="B2:C2"/>
    <mergeCell ref="B3:C3"/>
    <mergeCell ref="B4:C4"/>
    <mergeCell ref="B5:C5"/>
    <mergeCell ref="B6:C6"/>
  </mergeCells>
  <pageMargins left="0.7" right="0.7" top="0.75" bottom="0.75" header="0.3" footer="0.3"/>
  <pageSetup scale="66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2"/>
  <sheetViews>
    <sheetView topLeftCell="A19" zoomScale="120" zoomScaleNormal="120" zoomScalePageLayoutView="120" workbookViewId="0">
      <selection activeCell="F7" sqref="F7:I9"/>
    </sheetView>
  </sheetViews>
  <sheetFormatPr defaultColWidth="8.77734375" defaultRowHeight="11.4"/>
  <cols>
    <col min="1" max="1" width="24.6640625" style="92" customWidth="1"/>
    <col min="2" max="2" width="14.6640625" style="92" customWidth="1"/>
    <col min="3" max="3" width="15" style="92" bestFit="1" customWidth="1"/>
    <col min="4" max="4" width="14.109375" style="92" customWidth="1"/>
    <col min="5" max="5" width="14.33203125" style="92" customWidth="1"/>
    <col min="6" max="6" width="15.6640625" style="92" customWidth="1"/>
    <col min="7" max="7" width="15" style="99" customWidth="1"/>
    <col min="8" max="8" width="16.33203125" style="92" customWidth="1"/>
    <col min="9" max="9" width="19" style="92" customWidth="1"/>
    <col min="10" max="10" width="16.109375" style="92" customWidth="1"/>
    <col min="11" max="11" width="15.44140625" style="92" customWidth="1"/>
    <col min="12" max="12" width="18.44140625" style="92" customWidth="1"/>
    <col min="13" max="257" width="8.77734375" style="92"/>
    <col min="258" max="258" width="3.6640625" style="92" customWidth="1"/>
    <col min="259" max="260" width="4.33203125" style="92" customWidth="1"/>
    <col min="261" max="261" width="43.6640625" style="92" customWidth="1"/>
    <col min="262" max="262" width="16.44140625" style="92" customWidth="1"/>
    <col min="263" max="263" width="15.44140625" style="92" customWidth="1"/>
    <col min="264" max="264" width="12.33203125" style="92" customWidth="1"/>
    <col min="265" max="265" width="15.77734375" style="92" bestFit="1" customWidth="1"/>
    <col min="266" max="266" width="17.44140625" style="92" customWidth="1"/>
    <col min="267" max="267" width="15.77734375" style="92" customWidth="1"/>
    <col min="268" max="268" width="18.6640625" style="92" customWidth="1"/>
    <col min="269" max="513" width="8.77734375" style="92"/>
    <col min="514" max="514" width="3.6640625" style="92" customWidth="1"/>
    <col min="515" max="516" width="4.33203125" style="92" customWidth="1"/>
    <col min="517" max="517" width="43.6640625" style="92" customWidth="1"/>
    <col min="518" max="518" width="16.44140625" style="92" customWidth="1"/>
    <col min="519" max="519" width="15.44140625" style="92" customWidth="1"/>
    <col min="520" max="520" width="12.33203125" style="92" customWidth="1"/>
    <col min="521" max="521" width="15.77734375" style="92" bestFit="1" customWidth="1"/>
    <col min="522" max="522" width="17.44140625" style="92" customWidth="1"/>
    <col min="523" max="523" width="15.77734375" style="92" customWidth="1"/>
    <col min="524" max="524" width="18.6640625" style="92" customWidth="1"/>
    <col min="525" max="769" width="8.77734375" style="92"/>
    <col min="770" max="770" width="3.6640625" style="92" customWidth="1"/>
    <col min="771" max="772" width="4.33203125" style="92" customWidth="1"/>
    <col min="773" max="773" width="43.6640625" style="92" customWidth="1"/>
    <col min="774" max="774" width="16.44140625" style="92" customWidth="1"/>
    <col min="775" max="775" width="15.44140625" style="92" customWidth="1"/>
    <col min="776" max="776" width="12.33203125" style="92" customWidth="1"/>
    <col min="777" max="777" width="15.77734375" style="92" bestFit="1" customWidth="1"/>
    <col min="778" max="778" width="17.44140625" style="92" customWidth="1"/>
    <col min="779" max="779" width="15.77734375" style="92" customWidth="1"/>
    <col min="780" max="780" width="18.6640625" style="92" customWidth="1"/>
    <col min="781" max="1025" width="8.77734375" style="92"/>
    <col min="1026" max="1026" width="3.6640625" style="92" customWidth="1"/>
    <col min="1027" max="1028" width="4.33203125" style="92" customWidth="1"/>
    <col min="1029" max="1029" width="43.6640625" style="92" customWidth="1"/>
    <col min="1030" max="1030" width="16.44140625" style="92" customWidth="1"/>
    <col min="1031" max="1031" width="15.44140625" style="92" customWidth="1"/>
    <col min="1032" max="1032" width="12.33203125" style="92" customWidth="1"/>
    <col min="1033" max="1033" width="15.77734375" style="92" bestFit="1" customWidth="1"/>
    <col min="1034" max="1034" width="17.44140625" style="92" customWidth="1"/>
    <col min="1035" max="1035" width="15.77734375" style="92" customWidth="1"/>
    <col min="1036" max="1036" width="18.6640625" style="92" customWidth="1"/>
    <col min="1037" max="1281" width="8.77734375" style="92"/>
    <col min="1282" max="1282" width="3.6640625" style="92" customWidth="1"/>
    <col min="1283" max="1284" width="4.33203125" style="92" customWidth="1"/>
    <col min="1285" max="1285" width="43.6640625" style="92" customWidth="1"/>
    <col min="1286" max="1286" width="16.44140625" style="92" customWidth="1"/>
    <col min="1287" max="1287" width="15.44140625" style="92" customWidth="1"/>
    <col min="1288" max="1288" width="12.33203125" style="92" customWidth="1"/>
    <col min="1289" max="1289" width="15.77734375" style="92" bestFit="1" customWidth="1"/>
    <col min="1290" max="1290" width="17.44140625" style="92" customWidth="1"/>
    <col min="1291" max="1291" width="15.77734375" style="92" customWidth="1"/>
    <col min="1292" max="1292" width="18.6640625" style="92" customWidth="1"/>
    <col min="1293" max="1537" width="8.77734375" style="92"/>
    <col min="1538" max="1538" width="3.6640625" style="92" customWidth="1"/>
    <col min="1539" max="1540" width="4.33203125" style="92" customWidth="1"/>
    <col min="1541" max="1541" width="43.6640625" style="92" customWidth="1"/>
    <col min="1542" max="1542" width="16.44140625" style="92" customWidth="1"/>
    <col min="1543" max="1543" width="15.44140625" style="92" customWidth="1"/>
    <col min="1544" max="1544" width="12.33203125" style="92" customWidth="1"/>
    <col min="1545" max="1545" width="15.77734375" style="92" bestFit="1" customWidth="1"/>
    <col min="1546" max="1546" width="17.44140625" style="92" customWidth="1"/>
    <col min="1547" max="1547" width="15.77734375" style="92" customWidth="1"/>
    <col min="1548" max="1548" width="18.6640625" style="92" customWidth="1"/>
    <col min="1549" max="1793" width="8.77734375" style="92"/>
    <col min="1794" max="1794" width="3.6640625" style="92" customWidth="1"/>
    <col min="1795" max="1796" width="4.33203125" style="92" customWidth="1"/>
    <col min="1797" max="1797" width="43.6640625" style="92" customWidth="1"/>
    <col min="1798" max="1798" width="16.44140625" style="92" customWidth="1"/>
    <col min="1799" max="1799" width="15.44140625" style="92" customWidth="1"/>
    <col min="1800" max="1800" width="12.33203125" style="92" customWidth="1"/>
    <col min="1801" max="1801" width="15.77734375" style="92" bestFit="1" customWidth="1"/>
    <col min="1802" max="1802" width="17.44140625" style="92" customWidth="1"/>
    <col min="1803" max="1803" width="15.77734375" style="92" customWidth="1"/>
    <col min="1804" max="1804" width="18.6640625" style="92" customWidth="1"/>
    <col min="1805" max="2049" width="8.77734375" style="92"/>
    <col min="2050" max="2050" width="3.6640625" style="92" customWidth="1"/>
    <col min="2051" max="2052" width="4.33203125" style="92" customWidth="1"/>
    <col min="2053" max="2053" width="43.6640625" style="92" customWidth="1"/>
    <col min="2054" max="2054" width="16.44140625" style="92" customWidth="1"/>
    <col min="2055" max="2055" width="15.44140625" style="92" customWidth="1"/>
    <col min="2056" max="2056" width="12.33203125" style="92" customWidth="1"/>
    <col min="2057" max="2057" width="15.77734375" style="92" bestFit="1" customWidth="1"/>
    <col min="2058" max="2058" width="17.44140625" style="92" customWidth="1"/>
    <col min="2059" max="2059" width="15.77734375" style="92" customWidth="1"/>
    <col min="2060" max="2060" width="18.6640625" style="92" customWidth="1"/>
    <col min="2061" max="2305" width="8.77734375" style="92"/>
    <col min="2306" max="2306" width="3.6640625" style="92" customWidth="1"/>
    <col min="2307" max="2308" width="4.33203125" style="92" customWidth="1"/>
    <col min="2309" max="2309" width="43.6640625" style="92" customWidth="1"/>
    <col min="2310" max="2310" width="16.44140625" style="92" customWidth="1"/>
    <col min="2311" max="2311" width="15.44140625" style="92" customWidth="1"/>
    <col min="2312" max="2312" width="12.33203125" style="92" customWidth="1"/>
    <col min="2313" max="2313" width="15.77734375" style="92" bestFit="1" customWidth="1"/>
    <col min="2314" max="2314" width="17.44140625" style="92" customWidth="1"/>
    <col min="2315" max="2315" width="15.77734375" style="92" customWidth="1"/>
    <col min="2316" max="2316" width="18.6640625" style="92" customWidth="1"/>
    <col min="2317" max="2561" width="8.77734375" style="92"/>
    <col min="2562" max="2562" width="3.6640625" style="92" customWidth="1"/>
    <col min="2563" max="2564" width="4.33203125" style="92" customWidth="1"/>
    <col min="2565" max="2565" width="43.6640625" style="92" customWidth="1"/>
    <col min="2566" max="2566" width="16.44140625" style="92" customWidth="1"/>
    <col min="2567" max="2567" width="15.44140625" style="92" customWidth="1"/>
    <col min="2568" max="2568" width="12.33203125" style="92" customWidth="1"/>
    <col min="2569" max="2569" width="15.77734375" style="92" bestFit="1" customWidth="1"/>
    <col min="2570" max="2570" width="17.44140625" style="92" customWidth="1"/>
    <col min="2571" max="2571" width="15.77734375" style="92" customWidth="1"/>
    <col min="2572" max="2572" width="18.6640625" style="92" customWidth="1"/>
    <col min="2573" max="2817" width="8.77734375" style="92"/>
    <col min="2818" max="2818" width="3.6640625" style="92" customWidth="1"/>
    <col min="2819" max="2820" width="4.33203125" style="92" customWidth="1"/>
    <col min="2821" max="2821" width="43.6640625" style="92" customWidth="1"/>
    <col min="2822" max="2822" width="16.44140625" style="92" customWidth="1"/>
    <col min="2823" max="2823" width="15.44140625" style="92" customWidth="1"/>
    <col min="2824" max="2824" width="12.33203125" style="92" customWidth="1"/>
    <col min="2825" max="2825" width="15.77734375" style="92" bestFit="1" customWidth="1"/>
    <col min="2826" max="2826" width="17.44140625" style="92" customWidth="1"/>
    <col min="2827" max="2827" width="15.77734375" style="92" customWidth="1"/>
    <col min="2828" max="2828" width="18.6640625" style="92" customWidth="1"/>
    <col min="2829" max="3073" width="8.77734375" style="92"/>
    <col min="3074" max="3074" width="3.6640625" style="92" customWidth="1"/>
    <col min="3075" max="3076" width="4.33203125" style="92" customWidth="1"/>
    <col min="3077" max="3077" width="43.6640625" style="92" customWidth="1"/>
    <col min="3078" max="3078" width="16.44140625" style="92" customWidth="1"/>
    <col min="3079" max="3079" width="15.44140625" style="92" customWidth="1"/>
    <col min="3080" max="3080" width="12.33203125" style="92" customWidth="1"/>
    <col min="3081" max="3081" width="15.77734375" style="92" bestFit="1" customWidth="1"/>
    <col min="3082" max="3082" width="17.44140625" style="92" customWidth="1"/>
    <col min="3083" max="3083" width="15.77734375" style="92" customWidth="1"/>
    <col min="3084" max="3084" width="18.6640625" style="92" customWidth="1"/>
    <col min="3085" max="3329" width="8.77734375" style="92"/>
    <col min="3330" max="3330" width="3.6640625" style="92" customWidth="1"/>
    <col min="3331" max="3332" width="4.33203125" style="92" customWidth="1"/>
    <col min="3333" max="3333" width="43.6640625" style="92" customWidth="1"/>
    <col min="3334" max="3334" width="16.44140625" style="92" customWidth="1"/>
    <col min="3335" max="3335" width="15.44140625" style="92" customWidth="1"/>
    <col min="3336" max="3336" width="12.33203125" style="92" customWidth="1"/>
    <col min="3337" max="3337" width="15.77734375" style="92" bestFit="1" customWidth="1"/>
    <col min="3338" max="3338" width="17.44140625" style="92" customWidth="1"/>
    <col min="3339" max="3339" width="15.77734375" style="92" customWidth="1"/>
    <col min="3340" max="3340" width="18.6640625" style="92" customWidth="1"/>
    <col min="3341" max="3585" width="8.77734375" style="92"/>
    <col min="3586" max="3586" width="3.6640625" style="92" customWidth="1"/>
    <col min="3587" max="3588" width="4.33203125" style="92" customWidth="1"/>
    <col min="3589" max="3589" width="43.6640625" style="92" customWidth="1"/>
    <col min="3590" max="3590" width="16.44140625" style="92" customWidth="1"/>
    <col min="3591" max="3591" width="15.44140625" style="92" customWidth="1"/>
    <col min="3592" max="3592" width="12.33203125" style="92" customWidth="1"/>
    <col min="3593" max="3593" width="15.77734375" style="92" bestFit="1" customWidth="1"/>
    <col min="3594" max="3594" width="17.44140625" style="92" customWidth="1"/>
    <col min="3595" max="3595" width="15.77734375" style="92" customWidth="1"/>
    <col min="3596" max="3596" width="18.6640625" style="92" customWidth="1"/>
    <col min="3597" max="3841" width="8.77734375" style="92"/>
    <col min="3842" max="3842" width="3.6640625" style="92" customWidth="1"/>
    <col min="3843" max="3844" width="4.33203125" style="92" customWidth="1"/>
    <col min="3845" max="3845" width="43.6640625" style="92" customWidth="1"/>
    <col min="3846" max="3846" width="16.44140625" style="92" customWidth="1"/>
    <col min="3847" max="3847" width="15.44140625" style="92" customWidth="1"/>
    <col min="3848" max="3848" width="12.33203125" style="92" customWidth="1"/>
    <col min="3849" max="3849" width="15.77734375" style="92" bestFit="1" customWidth="1"/>
    <col min="3850" max="3850" width="17.44140625" style="92" customWidth="1"/>
    <col min="3851" max="3851" width="15.77734375" style="92" customWidth="1"/>
    <col min="3852" max="3852" width="18.6640625" style="92" customWidth="1"/>
    <col min="3853" max="4097" width="8.77734375" style="92"/>
    <col min="4098" max="4098" width="3.6640625" style="92" customWidth="1"/>
    <col min="4099" max="4100" width="4.33203125" style="92" customWidth="1"/>
    <col min="4101" max="4101" width="43.6640625" style="92" customWidth="1"/>
    <col min="4102" max="4102" width="16.44140625" style="92" customWidth="1"/>
    <col min="4103" max="4103" width="15.44140625" style="92" customWidth="1"/>
    <col min="4104" max="4104" width="12.33203125" style="92" customWidth="1"/>
    <col min="4105" max="4105" width="15.77734375" style="92" bestFit="1" customWidth="1"/>
    <col min="4106" max="4106" width="17.44140625" style="92" customWidth="1"/>
    <col min="4107" max="4107" width="15.77734375" style="92" customWidth="1"/>
    <col min="4108" max="4108" width="18.6640625" style="92" customWidth="1"/>
    <col min="4109" max="4353" width="8.77734375" style="92"/>
    <col min="4354" max="4354" width="3.6640625" style="92" customWidth="1"/>
    <col min="4355" max="4356" width="4.33203125" style="92" customWidth="1"/>
    <col min="4357" max="4357" width="43.6640625" style="92" customWidth="1"/>
    <col min="4358" max="4358" width="16.44140625" style="92" customWidth="1"/>
    <col min="4359" max="4359" width="15.44140625" style="92" customWidth="1"/>
    <col min="4360" max="4360" width="12.33203125" style="92" customWidth="1"/>
    <col min="4361" max="4361" width="15.77734375" style="92" bestFit="1" customWidth="1"/>
    <col min="4362" max="4362" width="17.44140625" style="92" customWidth="1"/>
    <col min="4363" max="4363" width="15.77734375" style="92" customWidth="1"/>
    <col min="4364" max="4364" width="18.6640625" style="92" customWidth="1"/>
    <col min="4365" max="4609" width="8.77734375" style="92"/>
    <col min="4610" max="4610" width="3.6640625" style="92" customWidth="1"/>
    <col min="4611" max="4612" width="4.33203125" style="92" customWidth="1"/>
    <col min="4613" max="4613" width="43.6640625" style="92" customWidth="1"/>
    <col min="4614" max="4614" width="16.44140625" style="92" customWidth="1"/>
    <col min="4615" max="4615" width="15.44140625" style="92" customWidth="1"/>
    <col min="4616" max="4616" width="12.33203125" style="92" customWidth="1"/>
    <col min="4617" max="4617" width="15.77734375" style="92" bestFit="1" customWidth="1"/>
    <col min="4618" max="4618" width="17.44140625" style="92" customWidth="1"/>
    <col min="4619" max="4619" width="15.77734375" style="92" customWidth="1"/>
    <col min="4620" max="4620" width="18.6640625" style="92" customWidth="1"/>
    <col min="4621" max="4865" width="8.77734375" style="92"/>
    <col min="4866" max="4866" width="3.6640625" style="92" customWidth="1"/>
    <col min="4867" max="4868" width="4.33203125" style="92" customWidth="1"/>
    <col min="4869" max="4869" width="43.6640625" style="92" customWidth="1"/>
    <col min="4870" max="4870" width="16.44140625" style="92" customWidth="1"/>
    <col min="4871" max="4871" width="15.44140625" style="92" customWidth="1"/>
    <col min="4872" max="4872" width="12.33203125" style="92" customWidth="1"/>
    <col min="4873" max="4873" width="15.77734375" style="92" bestFit="1" customWidth="1"/>
    <col min="4874" max="4874" width="17.44140625" style="92" customWidth="1"/>
    <col min="4875" max="4875" width="15.77734375" style="92" customWidth="1"/>
    <col min="4876" max="4876" width="18.6640625" style="92" customWidth="1"/>
    <col min="4877" max="5121" width="8.77734375" style="92"/>
    <col min="5122" max="5122" width="3.6640625" style="92" customWidth="1"/>
    <col min="5123" max="5124" width="4.33203125" style="92" customWidth="1"/>
    <col min="5125" max="5125" width="43.6640625" style="92" customWidth="1"/>
    <col min="5126" max="5126" width="16.44140625" style="92" customWidth="1"/>
    <col min="5127" max="5127" width="15.44140625" style="92" customWidth="1"/>
    <col min="5128" max="5128" width="12.33203125" style="92" customWidth="1"/>
    <col min="5129" max="5129" width="15.77734375" style="92" bestFit="1" customWidth="1"/>
    <col min="5130" max="5130" width="17.44140625" style="92" customWidth="1"/>
    <col min="5131" max="5131" width="15.77734375" style="92" customWidth="1"/>
    <col min="5132" max="5132" width="18.6640625" style="92" customWidth="1"/>
    <col min="5133" max="5377" width="8.77734375" style="92"/>
    <col min="5378" max="5378" width="3.6640625" style="92" customWidth="1"/>
    <col min="5379" max="5380" width="4.33203125" style="92" customWidth="1"/>
    <col min="5381" max="5381" width="43.6640625" style="92" customWidth="1"/>
    <col min="5382" max="5382" width="16.44140625" style="92" customWidth="1"/>
    <col min="5383" max="5383" width="15.44140625" style="92" customWidth="1"/>
    <col min="5384" max="5384" width="12.33203125" style="92" customWidth="1"/>
    <col min="5385" max="5385" width="15.77734375" style="92" bestFit="1" customWidth="1"/>
    <col min="5386" max="5386" width="17.44140625" style="92" customWidth="1"/>
    <col min="5387" max="5387" width="15.77734375" style="92" customWidth="1"/>
    <col min="5388" max="5388" width="18.6640625" style="92" customWidth="1"/>
    <col min="5389" max="5633" width="8.77734375" style="92"/>
    <col min="5634" max="5634" width="3.6640625" style="92" customWidth="1"/>
    <col min="5635" max="5636" width="4.33203125" style="92" customWidth="1"/>
    <col min="5637" max="5637" width="43.6640625" style="92" customWidth="1"/>
    <col min="5638" max="5638" width="16.44140625" style="92" customWidth="1"/>
    <col min="5639" max="5639" width="15.44140625" style="92" customWidth="1"/>
    <col min="5640" max="5640" width="12.33203125" style="92" customWidth="1"/>
    <col min="5641" max="5641" width="15.77734375" style="92" bestFit="1" customWidth="1"/>
    <col min="5642" max="5642" width="17.44140625" style="92" customWidth="1"/>
    <col min="5643" max="5643" width="15.77734375" style="92" customWidth="1"/>
    <col min="5644" max="5644" width="18.6640625" style="92" customWidth="1"/>
    <col min="5645" max="5889" width="8.77734375" style="92"/>
    <col min="5890" max="5890" width="3.6640625" style="92" customWidth="1"/>
    <col min="5891" max="5892" width="4.33203125" style="92" customWidth="1"/>
    <col min="5893" max="5893" width="43.6640625" style="92" customWidth="1"/>
    <col min="5894" max="5894" width="16.44140625" style="92" customWidth="1"/>
    <col min="5895" max="5895" width="15.44140625" style="92" customWidth="1"/>
    <col min="5896" max="5896" width="12.33203125" style="92" customWidth="1"/>
    <col min="5897" max="5897" width="15.77734375" style="92" bestFit="1" customWidth="1"/>
    <col min="5898" max="5898" width="17.44140625" style="92" customWidth="1"/>
    <col min="5899" max="5899" width="15.77734375" style="92" customWidth="1"/>
    <col min="5900" max="5900" width="18.6640625" style="92" customWidth="1"/>
    <col min="5901" max="6145" width="8.77734375" style="92"/>
    <col min="6146" max="6146" width="3.6640625" style="92" customWidth="1"/>
    <col min="6147" max="6148" width="4.33203125" style="92" customWidth="1"/>
    <col min="6149" max="6149" width="43.6640625" style="92" customWidth="1"/>
    <col min="6150" max="6150" width="16.44140625" style="92" customWidth="1"/>
    <col min="6151" max="6151" width="15.44140625" style="92" customWidth="1"/>
    <col min="6152" max="6152" width="12.33203125" style="92" customWidth="1"/>
    <col min="6153" max="6153" width="15.77734375" style="92" bestFit="1" customWidth="1"/>
    <col min="6154" max="6154" width="17.44140625" style="92" customWidth="1"/>
    <col min="6155" max="6155" width="15.77734375" style="92" customWidth="1"/>
    <col min="6156" max="6156" width="18.6640625" style="92" customWidth="1"/>
    <col min="6157" max="6401" width="8.77734375" style="92"/>
    <col min="6402" max="6402" width="3.6640625" style="92" customWidth="1"/>
    <col min="6403" max="6404" width="4.33203125" style="92" customWidth="1"/>
    <col min="6405" max="6405" width="43.6640625" style="92" customWidth="1"/>
    <col min="6406" max="6406" width="16.44140625" style="92" customWidth="1"/>
    <col min="6407" max="6407" width="15.44140625" style="92" customWidth="1"/>
    <col min="6408" max="6408" width="12.33203125" style="92" customWidth="1"/>
    <col min="6409" max="6409" width="15.77734375" style="92" bestFit="1" customWidth="1"/>
    <col min="6410" max="6410" width="17.44140625" style="92" customWidth="1"/>
    <col min="6411" max="6411" width="15.77734375" style="92" customWidth="1"/>
    <col min="6412" max="6412" width="18.6640625" style="92" customWidth="1"/>
    <col min="6413" max="6657" width="8.77734375" style="92"/>
    <col min="6658" max="6658" width="3.6640625" style="92" customWidth="1"/>
    <col min="6659" max="6660" width="4.33203125" style="92" customWidth="1"/>
    <col min="6661" max="6661" width="43.6640625" style="92" customWidth="1"/>
    <col min="6662" max="6662" width="16.44140625" style="92" customWidth="1"/>
    <col min="6663" max="6663" width="15.44140625" style="92" customWidth="1"/>
    <col min="6664" max="6664" width="12.33203125" style="92" customWidth="1"/>
    <col min="6665" max="6665" width="15.77734375" style="92" bestFit="1" customWidth="1"/>
    <col min="6666" max="6666" width="17.44140625" style="92" customWidth="1"/>
    <col min="6667" max="6667" width="15.77734375" style="92" customWidth="1"/>
    <col min="6668" max="6668" width="18.6640625" style="92" customWidth="1"/>
    <col min="6669" max="6913" width="8.77734375" style="92"/>
    <col min="6914" max="6914" width="3.6640625" style="92" customWidth="1"/>
    <col min="6915" max="6916" width="4.33203125" style="92" customWidth="1"/>
    <col min="6917" max="6917" width="43.6640625" style="92" customWidth="1"/>
    <col min="6918" max="6918" width="16.44140625" style="92" customWidth="1"/>
    <col min="6919" max="6919" width="15.44140625" style="92" customWidth="1"/>
    <col min="6920" max="6920" width="12.33203125" style="92" customWidth="1"/>
    <col min="6921" max="6921" width="15.77734375" style="92" bestFit="1" customWidth="1"/>
    <col min="6922" max="6922" width="17.44140625" style="92" customWidth="1"/>
    <col min="6923" max="6923" width="15.77734375" style="92" customWidth="1"/>
    <col min="6924" max="6924" width="18.6640625" style="92" customWidth="1"/>
    <col min="6925" max="7169" width="8.77734375" style="92"/>
    <col min="7170" max="7170" width="3.6640625" style="92" customWidth="1"/>
    <col min="7171" max="7172" width="4.33203125" style="92" customWidth="1"/>
    <col min="7173" max="7173" width="43.6640625" style="92" customWidth="1"/>
    <col min="7174" max="7174" width="16.44140625" style="92" customWidth="1"/>
    <col min="7175" max="7175" width="15.44140625" style="92" customWidth="1"/>
    <col min="7176" max="7176" width="12.33203125" style="92" customWidth="1"/>
    <col min="7177" max="7177" width="15.77734375" style="92" bestFit="1" customWidth="1"/>
    <col min="7178" max="7178" width="17.44140625" style="92" customWidth="1"/>
    <col min="7179" max="7179" width="15.77734375" style="92" customWidth="1"/>
    <col min="7180" max="7180" width="18.6640625" style="92" customWidth="1"/>
    <col min="7181" max="7425" width="8.77734375" style="92"/>
    <col min="7426" max="7426" width="3.6640625" style="92" customWidth="1"/>
    <col min="7427" max="7428" width="4.33203125" style="92" customWidth="1"/>
    <col min="7429" max="7429" width="43.6640625" style="92" customWidth="1"/>
    <col min="7430" max="7430" width="16.44140625" style="92" customWidth="1"/>
    <col min="7431" max="7431" width="15.44140625" style="92" customWidth="1"/>
    <col min="7432" max="7432" width="12.33203125" style="92" customWidth="1"/>
    <col min="7433" max="7433" width="15.77734375" style="92" bestFit="1" customWidth="1"/>
    <col min="7434" max="7434" width="17.44140625" style="92" customWidth="1"/>
    <col min="7435" max="7435" width="15.77734375" style="92" customWidth="1"/>
    <col min="7436" max="7436" width="18.6640625" style="92" customWidth="1"/>
    <col min="7437" max="7681" width="8.77734375" style="92"/>
    <col min="7682" max="7682" width="3.6640625" style="92" customWidth="1"/>
    <col min="7683" max="7684" width="4.33203125" style="92" customWidth="1"/>
    <col min="7685" max="7685" width="43.6640625" style="92" customWidth="1"/>
    <col min="7686" max="7686" width="16.44140625" style="92" customWidth="1"/>
    <col min="7687" max="7687" width="15.44140625" style="92" customWidth="1"/>
    <col min="7688" max="7688" width="12.33203125" style="92" customWidth="1"/>
    <col min="7689" max="7689" width="15.77734375" style="92" bestFit="1" customWidth="1"/>
    <col min="7690" max="7690" width="17.44140625" style="92" customWidth="1"/>
    <col min="7691" max="7691" width="15.77734375" style="92" customWidth="1"/>
    <col min="7692" max="7692" width="18.6640625" style="92" customWidth="1"/>
    <col min="7693" max="7937" width="8.77734375" style="92"/>
    <col min="7938" max="7938" width="3.6640625" style="92" customWidth="1"/>
    <col min="7939" max="7940" width="4.33203125" style="92" customWidth="1"/>
    <col min="7941" max="7941" width="43.6640625" style="92" customWidth="1"/>
    <col min="7942" max="7942" width="16.44140625" style="92" customWidth="1"/>
    <col min="7943" max="7943" width="15.44140625" style="92" customWidth="1"/>
    <col min="7944" max="7944" width="12.33203125" style="92" customWidth="1"/>
    <col min="7945" max="7945" width="15.77734375" style="92" bestFit="1" customWidth="1"/>
    <col min="7946" max="7946" width="17.44140625" style="92" customWidth="1"/>
    <col min="7947" max="7947" width="15.77734375" style="92" customWidth="1"/>
    <col min="7948" max="7948" width="18.6640625" style="92" customWidth="1"/>
    <col min="7949" max="8193" width="8.77734375" style="92"/>
    <col min="8194" max="8194" width="3.6640625" style="92" customWidth="1"/>
    <col min="8195" max="8196" width="4.33203125" style="92" customWidth="1"/>
    <col min="8197" max="8197" width="43.6640625" style="92" customWidth="1"/>
    <col min="8198" max="8198" width="16.44140625" style="92" customWidth="1"/>
    <col min="8199" max="8199" width="15.44140625" style="92" customWidth="1"/>
    <col min="8200" max="8200" width="12.33203125" style="92" customWidth="1"/>
    <col min="8201" max="8201" width="15.77734375" style="92" bestFit="1" customWidth="1"/>
    <col min="8202" max="8202" width="17.44140625" style="92" customWidth="1"/>
    <col min="8203" max="8203" width="15.77734375" style="92" customWidth="1"/>
    <col min="8204" max="8204" width="18.6640625" style="92" customWidth="1"/>
    <col min="8205" max="8449" width="8.77734375" style="92"/>
    <col min="8450" max="8450" width="3.6640625" style="92" customWidth="1"/>
    <col min="8451" max="8452" width="4.33203125" style="92" customWidth="1"/>
    <col min="8453" max="8453" width="43.6640625" style="92" customWidth="1"/>
    <col min="8454" max="8454" width="16.44140625" style="92" customWidth="1"/>
    <col min="8455" max="8455" width="15.44140625" style="92" customWidth="1"/>
    <col min="8456" max="8456" width="12.33203125" style="92" customWidth="1"/>
    <col min="8457" max="8457" width="15.77734375" style="92" bestFit="1" customWidth="1"/>
    <col min="8458" max="8458" width="17.44140625" style="92" customWidth="1"/>
    <col min="8459" max="8459" width="15.77734375" style="92" customWidth="1"/>
    <col min="8460" max="8460" width="18.6640625" style="92" customWidth="1"/>
    <col min="8461" max="8705" width="8.77734375" style="92"/>
    <col min="8706" max="8706" width="3.6640625" style="92" customWidth="1"/>
    <col min="8707" max="8708" width="4.33203125" style="92" customWidth="1"/>
    <col min="8709" max="8709" width="43.6640625" style="92" customWidth="1"/>
    <col min="8710" max="8710" width="16.44140625" style="92" customWidth="1"/>
    <col min="8711" max="8711" width="15.44140625" style="92" customWidth="1"/>
    <col min="8712" max="8712" width="12.33203125" style="92" customWidth="1"/>
    <col min="8713" max="8713" width="15.77734375" style="92" bestFit="1" customWidth="1"/>
    <col min="8714" max="8714" width="17.44140625" style="92" customWidth="1"/>
    <col min="8715" max="8715" width="15.77734375" style="92" customWidth="1"/>
    <col min="8716" max="8716" width="18.6640625" style="92" customWidth="1"/>
    <col min="8717" max="8961" width="8.77734375" style="92"/>
    <col min="8962" max="8962" width="3.6640625" style="92" customWidth="1"/>
    <col min="8963" max="8964" width="4.33203125" style="92" customWidth="1"/>
    <col min="8965" max="8965" width="43.6640625" style="92" customWidth="1"/>
    <col min="8966" max="8966" width="16.44140625" style="92" customWidth="1"/>
    <col min="8967" max="8967" width="15.44140625" style="92" customWidth="1"/>
    <col min="8968" max="8968" width="12.33203125" style="92" customWidth="1"/>
    <col min="8969" max="8969" width="15.77734375" style="92" bestFit="1" customWidth="1"/>
    <col min="8970" max="8970" width="17.44140625" style="92" customWidth="1"/>
    <col min="8971" max="8971" width="15.77734375" style="92" customWidth="1"/>
    <col min="8972" max="8972" width="18.6640625" style="92" customWidth="1"/>
    <col min="8973" max="9217" width="8.77734375" style="92"/>
    <col min="9218" max="9218" width="3.6640625" style="92" customWidth="1"/>
    <col min="9219" max="9220" width="4.33203125" style="92" customWidth="1"/>
    <col min="9221" max="9221" width="43.6640625" style="92" customWidth="1"/>
    <col min="9222" max="9222" width="16.44140625" style="92" customWidth="1"/>
    <col min="9223" max="9223" width="15.44140625" style="92" customWidth="1"/>
    <col min="9224" max="9224" width="12.33203125" style="92" customWidth="1"/>
    <col min="9225" max="9225" width="15.77734375" style="92" bestFit="1" customWidth="1"/>
    <col min="9226" max="9226" width="17.44140625" style="92" customWidth="1"/>
    <col min="9227" max="9227" width="15.77734375" style="92" customWidth="1"/>
    <col min="9228" max="9228" width="18.6640625" style="92" customWidth="1"/>
    <col min="9229" max="9473" width="8.77734375" style="92"/>
    <col min="9474" max="9474" width="3.6640625" style="92" customWidth="1"/>
    <col min="9475" max="9476" width="4.33203125" style="92" customWidth="1"/>
    <col min="9477" max="9477" width="43.6640625" style="92" customWidth="1"/>
    <col min="9478" max="9478" width="16.44140625" style="92" customWidth="1"/>
    <col min="9479" max="9479" width="15.44140625" style="92" customWidth="1"/>
    <col min="9480" max="9480" width="12.33203125" style="92" customWidth="1"/>
    <col min="9481" max="9481" width="15.77734375" style="92" bestFit="1" customWidth="1"/>
    <col min="9482" max="9482" width="17.44140625" style="92" customWidth="1"/>
    <col min="9483" max="9483" width="15.77734375" style="92" customWidth="1"/>
    <col min="9484" max="9484" width="18.6640625" style="92" customWidth="1"/>
    <col min="9485" max="9729" width="8.77734375" style="92"/>
    <col min="9730" max="9730" width="3.6640625" style="92" customWidth="1"/>
    <col min="9731" max="9732" width="4.33203125" style="92" customWidth="1"/>
    <col min="9733" max="9733" width="43.6640625" style="92" customWidth="1"/>
    <col min="9734" max="9734" width="16.44140625" style="92" customWidth="1"/>
    <col min="9735" max="9735" width="15.44140625" style="92" customWidth="1"/>
    <col min="9736" max="9736" width="12.33203125" style="92" customWidth="1"/>
    <col min="9737" max="9737" width="15.77734375" style="92" bestFit="1" customWidth="1"/>
    <col min="9738" max="9738" width="17.44140625" style="92" customWidth="1"/>
    <col min="9739" max="9739" width="15.77734375" style="92" customWidth="1"/>
    <col min="9740" max="9740" width="18.6640625" style="92" customWidth="1"/>
    <col min="9741" max="9985" width="8.77734375" style="92"/>
    <col min="9986" max="9986" width="3.6640625" style="92" customWidth="1"/>
    <col min="9987" max="9988" width="4.33203125" style="92" customWidth="1"/>
    <col min="9989" max="9989" width="43.6640625" style="92" customWidth="1"/>
    <col min="9990" max="9990" width="16.44140625" style="92" customWidth="1"/>
    <col min="9991" max="9991" width="15.44140625" style="92" customWidth="1"/>
    <col min="9992" max="9992" width="12.33203125" style="92" customWidth="1"/>
    <col min="9993" max="9993" width="15.77734375" style="92" bestFit="1" customWidth="1"/>
    <col min="9994" max="9994" width="17.44140625" style="92" customWidth="1"/>
    <col min="9995" max="9995" width="15.77734375" style="92" customWidth="1"/>
    <col min="9996" max="9996" width="18.6640625" style="92" customWidth="1"/>
    <col min="9997" max="10241" width="8.77734375" style="92"/>
    <col min="10242" max="10242" width="3.6640625" style="92" customWidth="1"/>
    <col min="10243" max="10244" width="4.33203125" style="92" customWidth="1"/>
    <col min="10245" max="10245" width="43.6640625" style="92" customWidth="1"/>
    <col min="10246" max="10246" width="16.44140625" style="92" customWidth="1"/>
    <col min="10247" max="10247" width="15.44140625" style="92" customWidth="1"/>
    <col min="10248" max="10248" width="12.33203125" style="92" customWidth="1"/>
    <col min="10249" max="10249" width="15.77734375" style="92" bestFit="1" customWidth="1"/>
    <col min="10250" max="10250" width="17.44140625" style="92" customWidth="1"/>
    <col min="10251" max="10251" width="15.77734375" style="92" customWidth="1"/>
    <col min="10252" max="10252" width="18.6640625" style="92" customWidth="1"/>
    <col min="10253" max="10497" width="8.77734375" style="92"/>
    <col min="10498" max="10498" width="3.6640625" style="92" customWidth="1"/>
    <col min="10499" max="10500" width="4.33203125" style="92" customWidth="1"/>
    <col min="10501" max="10501" width="43.6640625" style="92" customWidth="1"/>
    <col min="10502" max="10502" width="16.44140625" style="92" customWidth="1"/>
    <col min="10503" max="10503" width="15.44140625" style="92" customWidth="1"/>
    <col min="10504" max="10504" width="12.33203125" style="92" customWidth="1"/>
    <col min="10505" max="10505" width="15.77734375" style="92" bestFit="1" customWidth="1"/>
    <col min="10506" max="10506" width="17.44140625" style="92" customWidth="1"/>
    <col min="10507" max="10507" width="15.77734375" style="92" customWidth="1"/>
    <col min="10508" max="10508" width="18.6640625" style="92" customWidth="1"/>
    <col min="10509" max="10753" width="8.77734375" style="92"/>
    <col min="10754" max="10754" width="3.6640625" style="92" customWidth="1"/>
    <col min="10755" max="10756" width="4.33203125" style="92" customWidth="1"/>
    <col min="10757" max="10757" width="43.6640625" style="92" customWidth="1"/>
    <col min="10758" max="10758" width="16.44140625" style="92" customWidth="1"/>
    <col min="10759" max="10759" width="15.44140625" style="92" customWidth="1"/>
    <col min="10760" max="10760" width="12.33203125" style="92" customWidth="1"/>
    <col min="10761" max="10761" width="15.77734375" style="92" bestFit="1" customWidth="1"/>
    <col min="10762" max="10762" width="17.44140625" style="92" customWidth="1"/>
    <col min="10763" max="10763" width="15.77734375" style="92" customWidth="1"/>
    <col min="10764" max="10764" width="18.6640625" style="92" customWidth="1"/>
    <col min="10765" max="11009" width="8.77734375" style="92"/>
    <col min="11010" max="11010" width="3.6640625" style="92" customWidth="1"/>
    <col min="11011" max="11012" width="4.33203125" style="92" customWidth="1"/>
    <col min="11013" max="11013" width="43.6640625" style="92" customWidth="1"/>
    <col min="11014" max="11014" width="16.44140625" style="92" customWidth="1"/>
    <col min="11015" max="11015" width="15.44140625" style="92" customWidth="1"/>
    <col min="11016" max="11016" width="12.33203125" style="92" customWidth="1"/>
    <col min="11017" max="11017" width="15.77734375" style="92" bestFit="1" customWidth="1"/>
    <col min="11018" max="11018" width="17.44140625" style="92" customWidth="1"/>
    <col min="11019" max="11019" width="15.77734375" style="92" customWidth="1"/>
    <col min="11020" max="11020" width="18.6640625" style="92" customWidth="1"/>
    <col min="11021" max="11265" width="8.77734375" style="92"/>
    <col min="11266" max="11266" width="3.6640625" style="92" customWidth="1"/>
    <col min="11267" max="11268" width="4.33203125" style="92" customWidth="1"/>
    <col min="11269" max="11269" width="43.6640625" style="92" customWidth="1"/>
    <col min="11270" max="11270" width="16.44140625" style="92" customWidth="1"/>
    <col min="11271" max="11271" width="15.44140625" style="92" customWidth="1"/>
    <col min="11272" max="11272" width="12.33203125" style="92" customWidth="1"/>
    <col min="11273" max="11273" width="15.77734375" style="92" bestFit="1" customWidth="1"/>
    <col min="11274" max="11274" width="17.44140625" style="92" customWidth="1"/>
    <col min="11275" max="11275" width="15.77734375" style="92" customWidth="1"/>
    <col min="11276" max="11276" width="18.6640625" style="92" customWidth="1"/>
    <col min="11277" max="11521" width="8.77734375" style="92"/>
    <col min="11522" max="11522" width="3.6640625" style="92" customWidth="1"/>
    <col min="11523" max="11524" width="4.33203125" style="92" customWidth="1"/>
    <col min="11525" max="11525" width="43.6640625" style="92" customWidth="1"/>
    <col min="11526" max="11526" width="16.44140625" style="92" customWidth="1"/>
    <col min="11527" max="11527" width="15.44140625" style="92" customWidth="1"/>
    <col min="11528" max="11528" width="12.33203125" style="92" customWidth="1"/>
    <col min="11529" max="11529" width="15.77734375" style="92" bestFit="1" customWidth="1"/>
    <col min="11530" max="11530" width="17.44140625" style="92" customWidth="1"/>
    <col min="11531" max="11531" width="15.77734375" style="92" customWidth="1"/>
    <col min="11532" max="11532" width="18.6640625" style="92" customWidth="1"/>
    <col min="11533" max="11777" width="8.77734375" style="92"/>
    <col min="11778" max="11778" width="3.6640625" style="92" customWidth="1"/>
    <col min="11779" max="11780" width="4.33203125" style="92" customWidth="1"/>
    <col min="11781" max="11781" width="43.6640625" style="92" customWidth="1"/>
    <col min="11782" max="11782" width="16.44140625" style="92" customWidth="1"/>
    <col min="11783" max="11783" width="15.44140625" style="92" customWidth="1"/>
    <col min="11784" max="11784" width="12.33203125" style="92" customWidth="1"/>
    <col min="11785" max="11785" width="15.77734375" style="92" bestFit="1" customWidth="1"/>
    <col min="11786" max="11786" width="17.44140625" style="92" customWidth="1"/>
    <col min="11787" max="11787" width="15.77734375" style="92" customWidth="1"/>
    <col min="11788" max="11788" width="18.6640625" style="92" customWidth="1"/>
    <col min="11789" max="12033" width="8.77734375" style="92"/>
    <col min="12034" max="12034" width="3.6640625" style="92" customWidth="1"/>
    <col min="12035" max="12036" width="4.33203125" style="92" customWidth="1"/>
    <col min="12037" max="12037" width="43.6640625" style="92" customWidth="1"/>
    <col min="12038" max="12038" width="16.44140625" style="92" customWidth="1"/>
    <col min="12039" max="12039" width="15.44140625" style="92" customWidth="1"/>
    <col min="12040" max="12040" width="12.33203125" style="92" customWidth="1"/>
    <col min="12041" max="12041" width="15.77734375" style="92" bestFit="1" customWidth="1"/>
    <col min="12042" max="12042" width="17.44140625" style="92" customWidth="1"/>
    <col min="12043" max="12043" width="15.77734375" style="92" customWidth="1"/>
    <col min="12044" max="12044" width="18.6640625" style="92" customWidth="1"/>
    <col min="12045" max="12289" width="8.77734375" style="92"/>
    <col min="12290" max="12290" width="3.6640625" style="92" customWidth="1"/>
    <col min="12291" max="12292" width="4.33203125" style="92" customWidth="1"/>
    <col min="12293" max="12293" width="43.6640625" style="92" customWidth="1"/>
    <col min="12294" max="12294" width="16.44140625" style="92" customWidth="1"/>
    <col min="12295" max="12295" width="15.44140625" style="92" customWidth="1"/>
    <col min="12296" max="12296" width="12.33203125" style="92" customWidth="1"/>
    <col min="12297" max="12297" width="15.77734375" style="92" bestFit="1" customWidth="1"/>
    <col min="12298" max="12298" width="17.44140625" style="92" customWidth="1"/>
    <col min="12299" max="12299" width="15.77734375" style="92" customWidth="1"/>
    <col min="12300" max="12300" width="18.6640625" style="92" customWidth="1"/>
    <col min="12301" max="12545" width="8.77734375" style="92"/>
    <col min="12546" max="12546" width="3.6640625" style="92" customWidth="1"/>
    <col min="12547" max="12548" width="4.33203125" style="92" customWidth="1"/>
    <col min="12549" max="12549" width="43.6640625" style="92" customWidth="1"/>
    <col min="12550" max="12550" width="16.44140625" style="92" customWidth="1"/>
    <col min="12551" max="12551" width="15.44140625" style="92" customWidth="1"/>
    <col min="12552" max="12552" width="12.33203125" style="92" customWidth="1"/>
    <col min="12553" max="12553" width="15.77734375" style="92" bestFit="1" customWidth="1"/>
    <col min="12554" max="12554" width="17.44140625" style="92" customWidth="1"/>
    <col min="12555" max="12555" width="15.77734375" style="92" customWidth="1"/>
    <col min="12556" max="12556" width="18.6640625" style="92" customWidth="1"/>
    <col min="12557" max="12801" width="8.77734375" style="92"/>
    <col min="12802" max="12802" width="3.6640625" style="92" customWidth="1"/>
    <col min="12803" max="12804" width="4.33203125" style="92" customWidth="1"/>
    <col min="12805" max="12805" width="43.6640625" style="92" customWidth="1"/>
    <col min="12806" max="12806" width="16.44140625" style="92" customWidth="1"/>
    <col min="12807" max="12807" width="15.44140625" style="92" customWidth="1"/>
    <col min="12808" max="12808" width="12.33203125" style="92" customWidth="1"/>
    <col min="12809" max="12809" width="15.77734375" style="92" bestFit="1" customWidth="1"/>
    <col min="12810" max="12810" width="17.44140625" style="92" customWidth="1"/>
    <col min="12811" max="12811" width="15.77734375" style="92" customWidth="1"/>
    <col min="12812" max="12812" width="18.6640625" style="92" customWidth="1"/>
    <col min="12813" max="13057" width="8.77734375" style="92"/>
    <col min="13058" max="13058" width="3.6640625" style="92" customWidth="1"/>
    <col min="13059" max="13060" width="4.33203125" style="92" customWidth="1"/>
    <col min="13061" max="13061" width="43.6640625" style="92" customWidth="1"/>
    <col min="13062" max="13062" width="16.44140625" style="92" customWidth="1"/>
    <col min="13063" max="13063" width="15.44140625" style="92" customWidth="1"/>
    <col min="13064" max="13064" width="12.33203125" style="92" customWidth="1"/>
    <col min="13065" max="13065" width="15.77734375" style="92" bestFit="1" customWidth="1"/>
    <col min="13066" max="13066" width="17.44140625" style="92" customWidth="1"/>
    <col min="13067" max="13067" width="15.77734375" style="92" customWidth="1"/>
    <col min="13068" max="13068" width="18.6640625" style="92" customWidth="1"/>
    <col min="13069" max="13313" width="8.77734375" style="92"/>
    <col min="13314" max="13314" width="3.6640625" style="92" customWidth="1"/>
    <col min="13315" max="13316" width="4.33203125" style="92" customWidth="1"/>
    <col min="13317" max="13317" width="43.6640625" style="92" customWidth="1"/>
    <col min="13318" max="13318" width="16.44140625" style="92" customWidth="1"/>
    <col min="13319" max="13319" width="15.44140625" style="92" customWidth="1"/>
    <col min="13320" max="13320" width="12.33203125" style="92" customWidth="1"/>
    <col min="13321" max="13321" width="15.77734375" style="92" bestFit="1" customWidth="1"/>
    <col min="13322" max="13322" width="17.44140625" style="92" customWidth="1"/>
    <col min="13323" max="13323" width="15.77734375" style="92" customWidth="1"/>
    <col min="13324" max="13324" width="18.6640625" style="92" customWidth="1"/>
    <col min="13325" max="13569" width="8.77734375" style="92"/>
    <col min="13570" max="13570" width="3.6640625" style="92" customWidth="1"/>
    <col min="13571" max="13572" width="4.33203125" style="92" customWidth="1"/>
    <col min="13573" max="13573" width="43.6640625" style="92" customWidth="1"/>
    <col min="13574" max="13574" width="16.44140625" style="92" customWidth="1"/>
    <col min="13575" max="13575" width="15.44140625" style="92" customWidth="1"/>
    <col min="13576" max="13576" width="12.33203125" style="92" customWidth="1"/>
    <col min="13577" max="13577" width="15.77734375" style="92" bestFit="1" customWidth="1"/>
    <col min="13578" max="13578" width="17.44140625" style="92" customWidth="1"/>
    <col min="13579" max="13579" width="15.77734375" style="92" customWidth="1"/>
    <col min="13580" max="13580" width="18.6640625" style="92" customWidth="1"/>
    <col min="13581" max="13825" width="8.77734375" style="92"/>
    <col min="13826" max="13826" width="3.6640625" style="92" customWidth="1"/>
    <col min="13827" max="13828" width="4.33203125" style="92" customWidth="1"/>
    <col min="13829" max="13829" width="43.6640625" style="92" customWidth="1"/>
    <col min="13830" max="13830" width="16.44140625" style="92" customWidth="1"/>
    <col min="13831" max="13831" width="15.44140625" style="92" customWidth="1"/>
    <col min="13832" max="13832" width="12.33203125" style="92" customWidth="1"/>
    <col min="13833" max="13833" width="15.77734375" style="92" bestFit="1" customWidth="1"/>
    <col min="13834" max="13834" width="17.44140625" style="92" customWidth="1"/>
    <col min="13835" max="13835" width="15.77734375" style="92" customWidth="1"/>
    <col min="13836" max="13836" width="18.6640625" style="92" customWidth="1"/>
    <col min="13837" max="14081" width="8.77734375" style="92"/>
    <col min="14082" max="14082" width="3.6640625" style="92" customWidth="1"/>
    <col min="14083" max="14084" width="4.33203125" style="92" customWidth="1"/>
    <col min="14085" max="14085" width="43.6640625" style="92" customWidth="1"/>
    <col min="14086" max="14086" width="16.44140625" style="92" customWidth="1"/>
    <col min="14087" max="14087" width="15.44140625" style="92" customWidth="1"/>
    <col min="14088" max="14088" width="12.33203125" style="92" customWidth="1"/>
    <col min="14089" max="14089" width="15.77734375" style="92" bestFit="1" customWidth="1"/>
    <col min="14090" max="14090" width="17.44140625" style="92" customWidth="1"/>
    <col min="14091" max="14091" width="15.77734375" style="92" customWidth="1"/>
    <col min="14092" max="14092" width="18.6640625" style="92" customWidth="1"/>
    <col min="14093" max="14337" width="8.77734375" style="92"/>
    <col min="14338" max="14338" width="3.6640625" style="92" customWidth="1"/>
    <col min="14339" max="14340" width="4.33203125" style="92" customWidth="1"/>
    <col min="14341" max="14341" width="43.6640625" style="92" customWidth="1"/>
    <col min="14342" max="14342" width="16.44140625" style="92" customWidth="1"/>
    <col min="14343" max="14343" width="15.44140625" style="92" customWidth="1"/>
    <col min="14344" max="14344" width="12.33203125" style="92" customWidth="1"/>
    <col min="14345" max="14345" width="15.77734375" style="92" bestFit="1" customWidth="1"/>
    <col min="14346" max="14346" width="17.44140625" style="92" customWidth="1"/>
    <col min="14347" max="14347" width="15.77734375" style="92" customWidth="1"/>
    <col min="14348" max="14348" width="18.6640625" style="92" customWidth="1"/>
    <col min="14349" max="14593" width="8.77734375" style="92"/>
    <col min="14594" max="14594" width="3.6640625" style="92" customWidth="1"/>
    <col min="14595" max="14596" width="4.33203125" style="92" customWidth="1"/>
    <col min="14597" max="14597" width="43.6640625" style="92" customWidth="1"/>
    <col min="14598" max="14598" width="16.44140625" style="92" customWidth="1"/>
    <col min="14599" max="14599" width="15.44140625" style="92" customWidth="1"/>
    <col min="14600" max="14600" width="12.33203125" style="92" customWidth="1"/>
    <col min="14601" max="14601" width="15.77734375" style="92" bestFit="1" customWidth="1"/>
    <col min="14602" max="14602" width="17.44140625" style="92" customWidth="1"/>
    <col min="14603" max="14603" width="15.77734375" style="92" customWidth="1"/>
    <col min="14604" max="14604" width="18.6640625" style="92" customWidth="1"/>
    <col min="14605" max="14849" width="8.77734375" style="92"/>
    <col min="14850" max="14850" width="3.6640625" style="92" customWidth="1"/>
    <col min="14851" max="14852" width="4.33203125" style="92" customWidth="1"/>
    <col min="14853" max="14853" width="43.6640625" style="92" customWidth="1"/>
    <col min="14854" max="14854" width="16.44140625" style="92" customWidth="1"/>
    <col min="14855" max="14855" width="15.44140625" style="92" customWidth="1"/>
    <col min="14856" max="14856" width="12.33203125" style="92" customWidth="1"/>
    <col min="14857" max="14857" width="15.77734375" style="92" bestFit="1" customWidth="1"/>
    <col min="14858" max="14858" width="17.44140625" style="92" customWidth="1"/>
    <col min="14859" max="14859" width="15.77734375" style="92" customWidth="1"/>
    <col min="14860" max="14860" width="18.6640625" style="92" customWidth="1"/>
    <col min="14861" max="15105" width="8.77734375" style="92"/>
    <col min="15106" max="15106" width="3.6640625" style="92" customWidth="1"/>
    <col min="15107" max="15108" width="4.33203125" style="92" customWidth="1"/>
    <col min="15109" max="15109" width="43.6640625" style="92" customWidth="1"/>
    <col min="15110" max="15110" width="16.44140625" style="92" customWidth="1"/>
    <col min="15111" max="15111" width="15.44140625" style="92" customWidth="1"/>
    <col min="15112" max="15112" width="12.33203125" style="92" customWidth="1"/>
    <col min="15113" max="15113" width="15.77734375" style="92" bestFit="1" customWidth="1"/>
    <col min="15114" max="15114" width="17.44140625" style="92" customWidth="1"/>
    <col min="15115" max="15115" width="15.77734375" style="92" customWidth="1"/>
    <col min="15116" max="15116" width="18.6640625" style="92" customWidth="1"/>
    <col min="15117" max="15361" width="8.77734375" style="92"/>
    <col min="15362" max="15362" width="3.6640625" style="92" customWidth="1"/>
    <col min="15363" max="15364" width="4.33203125" style="92" customWidth="1"/>
    <col min="15365" max="15365" width="43.6640625" style="92" customWidth="1"/>
    <col min="15366" max="15366" width="16.44140625" style="92" customWidth="1"/>
    <col min="15367" max="15367" width="15.44140625" style="92" customWidth="1"/>
    <col min="15368" max="15368" width="12.33203125" style="92" customWidth="1"/>
    <col min="15369" max="15369" width="15.77734375" style="92" bestFit="1" customWidth="1"/>
    <col min="15370" max="15370" width="17.44140625" style="92" customWidth="1"/>
    <col min="15371" max="15371" width="15.77734375" style="92" customWidth="1"/>
    <col min="15372" max="15372" width="18.6640625" style="92" customWidth="1"/>
    <col min="15373" max="15617" width="8.77734375" style="92"/>
    <col min="15618" max="15618" width="3.6640625" style="92" customWidth="1"/>
    <col min="15619" max="15620" width="4.33203125" style="92" customWidth="1"/>
    <col min="15621" max="15621" width="43.6640625" style="92" customWidth="1"/>
    <col min="15622" max="15622" width="16.44140625" style="92" customWidth="1"/>
    <col min="15623" max="15623" width="15.44140625" style="92" customWidth="1"/>
    <col min="15624" max="15624" width="12.33203125" style="92" customWidth="1"/>
    <col min="15625" max="15625" width="15.77734375" style="92" bestFit="1" customWidth="1"/>
    <col min="15626" max="15626" width="17.44140625" style="92" customWidth="1"/>
    <col min="15627" max="15627" width="15.77734375" style="92" customWidth="1"/>
    <col min="15628" max="15628" width="18.6640625" style="92" customWidth="1"/>
    <col min="15629" max="15873" width="8.77734375" style="92"/>
    <col min="15874" max="15874" width="3.6640625" style="92" customWidth="1"/>
    <col min="15875" max="15876" width="4.33203125" style="92" customWidth="1"/>
    <col min="15877" max="15877" width="43.6640625" style="92" customWidth="1"/>
    <col min="15878" max="15878" width="16.44140625" style="92" customWidth="1"/>
    <col min="15879" max="15879" width="15.44140625" style="92" customWidth="1"/>
    <col min="15880" max="15880" width="12.33203125" style="92" customWidth="1"/>
    <col min="15881" max="15881" width="15.77734375" style="92" bestFit="1" customWidth="1"/>
    <col min="15882" max="15882" width="17.44140625" style="92" customWidth="1"/>
    <col min="15883" max="15883" width="15.77734375" style="92" customWidth="1"/>
    <col min="15884" max="15884" width="18.6640625" style="92" customWidth="1"/>
    <col min="15885" max="16129" width="8.77734375" style="92"/>
    <col min="16130" max="16130" width="3.6640625" style="92" customWidth="1"/>
    <col min="16131" max="16132" width="4.33203125" style="92" customWidth="1"/>
    <col min="16133" max="16133" width="43.6640625" style="92" customWidth="1"/>
    <col min="16134" max="16134" width="16.44140625" style="92" customWidth="1"/>
    <col min="16135" max="16135" width="15.44140625" style="92" customWidth="1"/>
    <col min="16136" max="16136" width="12.33203125" style="92" customWidth="1"/>
    <col min="16137" max="16137" width="15.77734375" style="92" bestFit="1" customWidth="1"/>
    <col min="16138" max="16138" width="17.44140625" style="92" customWidth="1"/>
    <col min="16139" max="16139" width="15.77734375" style="92" customWidth="1"/>
    <col min="16140" max="16140" width="18.6640625" style="92" customWidth="1"/>
    <col min="16141" max="16384" width="8.77734375" style="92"/>
  </cols>
  <sheetData>
    <row r="1" spans="1:9" ht="15" customHeight="1">
      <c r="A1" s="77" t="s">
        <v>325</v>
      </c>
      <c r="B1" s="530" t="e">
        <f>#REF!</f>
        <v>#REF!</v>
      </c>
      <c r="C1" s="531"/>
      <c r="D1" s="143"/>
      <c r="E1" s="93"/>
      <c r="F1" s="578" t="s">
        <v>164</v>
      </c>
      <c r="G1" s="579"/>
      <c r="H1" s="563"/>
      <c r="I1" s="564"/>
    </row>
    <row r="2" spans="1:9" ht="12">
      <c r="A2" s="78" t="s">
        <v>326</v>
      </c>
      <c r="B2" s="548" t="e">
        <f>#REF!</f>
        <v>#REF!</v>
      </c>
      <c r="C2" s="548"/>
      <c r="D2" s="144"/>
      <c r="E2" s="106"/>
      <c r="F2" s="580" t="s">
        <v>328</v>
      </c>
      <c r="G2" s="581"/>
      <c r="H2" s="565"/>
      <c r="I2" s="566"/>
    </row>
    <row r="3" spans="1:9" ht="12">
      <c r="A3" s="78" t="s">
        <v>327</v>
      </c>
      <c r="B3" s="523" t="e">
        <f>#REF!</f>
        <v>#REF!</v>
      </c>
      <c r="C3" s="546"/>
      <c r="D3" s="143"/>
      <c r="E3" s="93"/>
      <c r="F3" s="582" t="s">
        <v>165</v>
      </c>
      <c r="G3" s="583"/>
      <c r="H3" s="565"/>
      <c r="I3" s="566"/>
    </row>
    <row r="4" spans="1:9" ht="12">
      <c r="A4" s="78" t="s">
        <v>97</v>
      </c>
      <c r="B4" s="524">
        <f>'Expense Tracker'!B4</f>
        <v>0</v>
      </c>
      <c r="C4" s="546"/>
      <c r="D4" s="143"/>
      <c r="E4" s="93"/>
      <c r="F4" s="582" t="s">
        <v>338</v>
      </c>
      <c r="G4" s="583"/>
      <c r="H4" s="565"/>
      <c r="I4" s="566"/>
    </row>
    <row r="5" spans="1:9" ht="12">
      <c r="A5" s="78" t="s">
        <v>99</v>
      </c>
      <c r="B5" s="524">
        <f>'Expense Tracker'!B5</f>
        <v>0</v>
      </c>
      <c r="C5" s="546"/>
      <c r="E5" s="135"/>
      <c r="F5" s="146"/>
      <c r="G5" s="135" t="s">
        <v>374</v>
      </c>
      <c r="H5" s="567">
        <f>C34/12</f>
        <v>0</v>
      </c>
      <c r="I5" s="568"/>
    </row>
    <row r="6" spans="1:9" ht="15" customHeight="1" thickBot="1">
      <c r="A6" s="78" t="s">
        <v>323</v>
      </c>
      <c r="B6" s="524">
        <f>'Expense Tracker'!B6</f>
        <v>0</v>
      </c>
      <c r="C6" s="546"/>
      <c r="F6" s="586" t="s">
        <v>359</v>
      </c>
      <c r="G6" s="587"/>
      <c r="H6" s="561">
        <v>60</v>
      </c>
      <c r="I6" s="562"/>
    </row>
    <row r="7" spans="1:9" ht="15" customHeight="1">
      <c r="A7" s="78" t="s">
        <v>98</v>
      </c>
      <c r="B7" s="523">
        <f>'Expense Tracker'!B7</f>
        <v>0</v>
      </c>
      <c r="C7" s="546"/>
      <c r="F7" s="594" t="s">
        <v>365</v>
      </c>
      <c r="G7" s="591" t="s">
        <v>362</v>
      </c>
      <c r="H7" s="591"/>
      <c r="I7" s="231" t="e">
        <f>#REF!</f>
        <v>#REF!</v>
      </c>
    </row>
    <row r="8" spans="1:9" ht="15.75" customHeight="1" thickBot="1">
      <c r="A8" s="81" t="s">
        <v>324</v>
      </c>
      <c r="B8" s="525" t="e">
        <f>'Expense Tracker'!B8</f>
        <v>#DIV/0!</v>
      </c>
      <c r="C8" s="547"/>
      <c r="F8" s="595"/>
      <c r="G8" s="592" t="s">
        <v>363</v>
      </c>
      <c r="H8" s="592"/>
      <c r="I8" s="232" t="e">
        <f>#REF!</f>
        <v>#REF!</v>
      </c>
    </row>
    <row r="9" spans="1:9" ht="15" customHeight="1" thickBot="1">
      <c r="A9" s="9"/>
      <c r="B9" s="147"/>
      <c r="C9" s="148"/>
      <c r="F9" s="596"/>
      <c r="G9" s="593" t="s">
        <v>364</v>
      </c>
      <c r="H9" s="593"/>
      <c r="I9" s="233" t="e">
        <f>I8/I7</f>
        <v>#REF!</v>
      </c>
    </row>
    <row r="10" spans="1:9" ht="12.6" thickBot="1">
      <c r="A10" s="93"/>
      <c r="F10" s="109"/>
      <c r="G10" s="109"/>
    </row>
    <row r="11" spans="1:9" ht="12.6" thickBot="1">
      <c r="A11" s="527" t="s">
        <v>337</v>
      </c>
      <c r="B11" s="528"/>
      <c r="C11" s="528"/>
      <c r="D11" s="528"/>
      <c r="E11" s="528"/>
      <c r="F11" s="528"/>
      <c r="G11" s="528"/>
      <c r="H11" s="528"/>
      <c r="I11" s="529"/>
    </row>
    <row r="12" spans="1:9" ht="36.6" thickBot="1">
      <c r="A12" s="83"/>
      <c r="B12" s="84" t="s">
        <v>329</v>
      </c>
      <c r="C12" s="84" t="s">
        <v>405</v>
      </c>
      <c r="D12" s="84" t="s">
        <v>330</v>
      </c>
      <c r="E12" s="84" t="s">
        <v>331</v>
      </c>
      <c r="F12" s="84" t="s">
        <v>332</v>
      </c>
      <c r="G12" s="84" t="s">
        <v>332</v>
      </c>
      <c r="H12" s="84" t="s">
        <v>332</v>
      </c>
      <c r="I12" s="84" t="s">
        <v>334</v>
      </c>
    </row>
    <row r="13" spans="1:9" s="96" customFormat="1">
      <c r="A13" s="94"/>
      <c r="B13" s="95"/>
      <c r="C13" s="95" t="s">
        <v>261</v>
      </c>
      <c r="D13" s="95" t="s">
        <v>261</v>
      </c>
      <c r="E13" s="95"/>
      <c r="F13" s="95" t="s">
        <v>260</v>
      </c>
      <c r="G13" s="95" t="s">
        <v>335</v>
      </c>
      <c r="H13" s="95" t="s">
        <v>260</v>
      </c>
      <c r="I13" s="95"/>
    </row>
    <row r="14" spans="1:9" ht="12">
      <c r="A14" s="87" t="s">
        <v>23</v>
      </c>
      <c r="B14" s="86"/>
      <c r="C14" s="86"/>
      <c r="D14" s="86"/>
      <c r="E14" s="86"/>
      <c r="F14" s="86"/>
      <c r="G14" s="86"/>
      <c r="H14" s="86"/>
      <c r="I14" s="86"/>
    </row>
    <row r="15" spans="1:9" ht="12">
      <c r="A15" s="88" t="s">
        <v>24</v>
      </c>
      <c r="B15" s="89" t="e">
        <f>#REF!</f>
        <v>#REF!</v>
      </c>
      <c r="C15" s="89">
        <v>0</v>
      </c>
      <c r="D15" s="89">
        <v>0</v>
      </c>
      <c r="E15" s="89" t="e">
        <f t="shared" ref="E15:E24" si="0">B15-D15</f>
        <v>#REF!</v>
      </c>
      <c r="F15" s="89">
        <v>0</v>
      </c>
      <c r="G15" s="89">
        <v>0</v>
      </c>
      <c r="H15" s="89">
        <v>0</v>
      </c>
      <c r="I15" s="89" t="e">
        <f>E15-F15-G15-H15</f>
        <v>#REF!</v>
      </c>
    </row>
    <row r="16" spans="1:9" ht="12">
      <c r="A16" s="88" t="s">
        <v>250</v>
      </c>
      <c r="B16" s="89" t="e">
        <f>#REF!</f>
        <v>#REF!</v>
      </c>
      <c r="C16" s="89">
        <v>0</v>
      </c>
      <c r="D16" s="89">
        <v>0</v>
      </c>
      <c r="E16" s="89" t="e">
        <f t="shared" si="0"/>
        <v>#REF!</v>
      </c>
      <c r="F16" s="89">
        <v>0</v>
      </c>
      <c r="G16" s="89">
        <v>0</v>
      </c>
      <c r="H16" s="89">
        <v>0</v>
      </c>
      <c r="I16" s="89" t="e">
        <f t="shared" ref="I16:I25" si="1">E16-F16-G16-H16</f>
        <v>#REF!</v>
      </c>
    </row>
    <row r="17" spans="1:9" ht="12">
      <c r="A17" s="88" t="s">
        <v>251</v>
      </c>
      <c r="B17" s="89" t="e">
        <f>#REF!</f>
        <v>#REF!</v>
      </c>
      <c r="C17" s="89">
        <v>0</v>
      </c>
      <c r="D17" s="89">
        <v>0</v>
      </c>
      <c r="E17" s="89" t="e">
        <f t="shared" si="0"/>
        <v>#REF!</v>
      </c>
      <c r="F17" s="89">
        <v>0</v>
      </c>
      <c r="G17" s="89">
        <v>0</v>
      </c>
      <c r="H17" s="89">
        <v>0</v>
      </c>
      <c r="I17" s="89" t="e">
        <f t="shared" si="1"/>
        <v>#REF!</v>
      </c>
    </row>
    <row r="18" spans="1:9" ht="12">
      <c r="A18" s="88" t="s">
        <v>257</v>
      </c>
      <c r="B18" s="89" t="e">
        <f>#REF!</f>
        <v>#REF!</v>
      </c>
      <c r="C18" s="89">
        <v>0</v>
      </c>
      <c r="D18" s="89">
        <v>0</v>
      </c>
      <c r="E18" s="89" t="e">
        <f t="shared" si="0"/>
        <v>#REF!</v>
      </c>
      <c r="F18" s="89">
        <v>0</v>
      </c>
      <c r="G18" s="89">
        <v>0</v>
      </c>
      <c r="H18" s="89">
        <v>0</v>
      </c>
      <c r="I18" s="89" t="e">
        <f t="shared" si="1"/>
        <v>#REF!</v>
      </c>
    </row>
    <row r="19" spans="1:9" ht="12">
      <c r="A19" s="88" t="s">
        <v>252</v>
      </c>
      <c r="B19" s="89" t="e">
        <f>#REF!</f>
        <v>#REF!</v>
      </c>
      <c r="C19" s="89">
        <v>0</v>
      </c>
      <c r="D19" s="89">
        <v>0</v>
      </c>
      <c r="E19" s="89" t="e">
        <f t="shared" si="0"/>
        <v>#REF!</v>
      </c>
      <c r="F19" s="89">
        <v>0</v>
      </c>
      <c r="G19" s="89">
        <v>0</v>
      </c>
      <c r="H19" s="89">
        <v>0</v>
      </c>
      <c r="I19" s="89" t="e">
        <f t="shared" si="1"/>
        <v>#REF!</v>
      </c>
    </row>
    <row r="20" spans="1:9" ht="12">
      <c r="A20" s="88" t="s">
        <v>427</v>
      </c>
      <c r="B20" s="89" t="e">
        <f>#REF!</f>
        <v>#REF!</v>
      </c>
      <c r="C20" s="89">
        <v>0</v>
      </c>
      <c r="D20" s="89">
        <v>0</v>
      </c>
      <c r="E20" s="89" t="e">
        <f t="shared" si="0"/>
        <v>#REF!</v>
      </c>
      <c r="F20" s="89">
        <v>0</v>
      </c>
      <c r="G20" s="89">
        <v>0</v>
      </c>
      <c r="H20" s="89">
        <v>0</v>
      </c>
      <c r="I20" s="89" t="e">
        <f t="shared" si="1"/>
        <v>#REF!</v>
      </c>
    </row>
    <row r="21" spans="1:9" ht="12">
      <c r="A21" s="88" t="s">
        <v>253</v>
      </c>
      <c r="B21" s="89" t="e">
        <f>#REF!</f>
        <v>#REF!</v>
      </c>
      <c r="C21" s="89">
        <v>0</v>
      </c>
      <c r="D21" s="89">
        <v>0</v>
      </c>
      <c r="E21" s="89" t="e">
        <f t="shared" si="0"/>
        <v>#REF!</v>
      </c>
      <c r="F21" s="89">
        <v>0</v>
      </c>
      <c r="G21" s="89">
        <v>0</v>
      </c>
      <c r="H21" s="89">
        <v>0</v>
      </c>
      <c r="I21" s="89" t="e">
        <f t="shared" si="1"/>
        <v>#REF!</v>
      </c>
    </row>
    <row r="22" spans="1:9" ht="12">
      <c r="A22" s="88" t="s">
        <v>254</v>
      </c>
      <c r="B22" s="89" t="e">
        <f>#REF!</f>
        <v>#REF!</v>
      </c>
      <c r="C22" s="89">
        <v>0</v>
      </c>
      <c r="D22" s="89">
        <v>0</v>
      </c>
      <c r="E22" s="89" t="e">
        <f t="shared" si="0"/>
        <v>#REF!</v>
      </c>
      <c r="F22" s="89">
        <v>0</v>
      </c>
      <c r="G22" s="89">
        <v>0</v>
      </c>
      <c r="H22" s="89">
        <v>0</v>
      </c>
      <c r="I22" s="89" t="e">
        <f t="shared" si="1"/>
        <v>#REF!</v>
      </c>
    </row>
    <row r="23" spans="1:9" ht="12">
      <c r="A23" s="88" t="s">
        <v>255</v>
      </c>
      <c r="B23" s="89" t="e">
        <f>#REF!</f>
        <v>#REF!</v>
      </c>
      <c r="C23" s="89">
        <v>0</v>
      </c>
      <c r="D23" s="89">
        <v>0</v>
      </c>
      <c r="E23" s="89" t="e">
        <f t="shared" si="0"/>
        <v>#REF!</v>
      </c>
      <c r="F23" s="89">
        <v>0</v>
      </c>
      <c r="G23" s="89">
        <v>0</v>
      </c>
      <c r="H23" s="89">
        <v>0</v>
      </c>
      <c r="I23" s="89" t="e">
        <f t="shared" si="1"/>
        <v>#REF!</v>
      </c>
    </row>
    <row r="24" spans="1:9" ht="12">
      <c r="A24" s="88" t="s">
        <v>258</v>
      </c>
      <c r="B24" s="89" t="e">
        <f>#REF!</f>
        <v>#REF!</v>
      </c>
      <c r="C24" s="89">
        <v>0</v>
      </c>
      <c r="D24" s="89">
        <v>0</v>
      </c>
      <c r="E24" s="89" t="e">
        <f t="shared" si="0"/>
        <v>#REF!</v>
      </c>
      <c r="F24" s="89">
        <v>0</v>
      </c>
      <c r="G24" s="89">
        <v>0</v>
      </c>
      <c r="H24" s="89">
        <v>0</v>
      </c>
      <c r="I24" s="89" t="e">
        <f t="shared" si="1"/>
        <v>#REF!</v>
      </c>
    </row>
    <row r="25" spans="1:9" ht="12">
      <c r="A25" s="97" t="s">
        <v>256</v>
      </c>
      <c r="B25" s="89" t="e">
        <f t="shared" ref="B25" si="2">SUM(B15:B24)</f>
        <v>#REF!</v>
      </c>
      <c r="C25" s="89">
        <f t="shared" ref="C25:H25" si="3">SUM(C15:C24)</f>
        <v>0</v>
      </c>
      <c r="D25" s="89">
        <f t="shared" ref="D25" si="4">SUM(D15:D24)</f>
        <v>0</v>
      </c>
      <c r="E25" s="89" t="e">
        <f t="shared" si="3"/>
        <v>#REF!</v>
      </c>
      <c r="F25" s="89">
        <f t="shared" si="3"/>
        <v>0</v>
      </c>
      <c r="G25" s="89">
        <f t="shared" si="3"/>
        <v>0</v>
      </c>
      <c r="H25" s="89">
        <f t="shared" si="3"/>
        <v>0</v>
      </c>
      <c r="I25" s="89" t="e">
        <f t="shared" si="1"/>
        <v>#REF!</v>
      </c>
    </row>
    <row r="26" spans="1:9" ht="12">
      <c r="A26" s="88"/>
      <c r="B26" s="89"/>
      <c r="C26" s="89"/>
      <c r="D26" s="89"/>
      <c r="E26" s="89"/>
      <c r="F26" s="89"/>
      <c r="G26" s="89"/>
      <c r="H26" s="89"/>
      <c r="I26" s="89"/>
    </row>
    <row r="27" spans="1:9" ht="12">
      <c r="A27" s="87" t="s">
        <v>25</v>
      </c>
      <c r="B27" s="89"/>
      <c r="C27" s="89"/>
      <c r="D27" s="89"/>
      <c r="E27" s="89"/>
      <c r="F27" s="89"/>
      <c r="G27" s="89"/>
      <c r="H27" s="89"/>
      <c r="I27" s="89"/>
    </row>
    <row r="28" spans="1:9" ht="12">
      <c r="A28" s="88" t="s">
        <v>22</v>
      </c>
      <c r="B28" s="89" t="e">
        <f>#REF!</f>
        <v>#REF!</v>
      </c>
      <c r="C28" s="89">
        <v>0</v>
      </c>
      <c r="D28" s="89">
        <v>0</v>
      </c>
      <c r="E28" s="89" t="e">
        <f>B28-D28</f>
        <v>#REF!</v>
      </c>
      <c r="F28" s="89">
        <v>0</v>
      </c>
      <c r="G28" s="89">
        <v>0</v>
      </c>
      <c r="H28" s="89">
        <v>0</v>
      </c>
      <c r="I28" s="89" t="e">
        <f t="shared" ref="I28:I33" si="5">E28-F28-G28-H28</f>
        <v>#REF!</v>
      </c>
    </row>
    <row r="29" spans="1:9" ht="12">
      <c r="A29" s="88" t="s">
        <v>26</v>
      </c>
      <c r="B29" s="89" t="e">
        <f>#REF!</f>
        <v>#REF!</v>
      </c>
      <c r="C29" s="89">
        <v>0</v>
      </c>
      <c r="D29" s="89">
        <v>0</v>
      </c>
      <c r="E29" s="89" t="e">
        <f>B29-D29</f>
        <v>#REF!</v>
      </c>
      <c r="F29" s="89">
        <v>0</v>
      </c>
      <c r="G29" s="89">
        <v>0</v>
      </c>
      <c r="H29" s="89">
        <v>0</v>
      </c>
      <c r="I29" s="89" t="e">
        <f t="shared" si="5"/>
        <v>#REF!</v>
      </c>
    </row>
    <row r="30" spans="1:9" ht="12">
      <c r="A30" s="88" t="s">
        <v>27</v>
      </c>
      <c r="B30" s="89" t="e">
        <f>#REF!</f>
        <v>#REF!</v>
      </c>
      <c r="C30" s="89">
        <v>0</v>
      </c>
      <c r="D30" s="89">
        <v>0</v>
      </c>
      <c r="E30" s="89" t="e">
        <f>B30-D30</f>
        <v>#REF!</v>
      </c>
      <c r="F30" s="89">
        <v>0</v>
      </c>
      <c r="G30" s="89">
        <v>0</v>
      </c>
      <c r="H30" s="89">
        <v>0</v>
      </c>
      <c r="I30" s="89" t="e">
        <f t="shared" si="5"/>
        <v>#REF!</v>
      </c>
    </row>
    <row r="31" spans="1:9" ht="12">
      <c r="A31" s="88" t="s">
        <v>21</v>
      </c>
      <c r="B31" s="89" t="e">
        <f>#REF!</f>
        <v>#REF!</v>
      </c>
      <c r="C31" s="89">
        <v>0</v>
      </c>
      <c r="D31" s="89">
        <v>0</v>
      </c>
      <c r="E31" s="89" t="e">
        <f>B31-D31</f>
        <v>#REF!</v>
      </c>
      <c r="F31" s="89">
        <v>0</v>
      </c>
      <c r="G31" s="89">
        <v>0</v>
      </c>
      <c r="H31" s="89">
        <v>0</v>
      </c>
      <c r="I31" s="89" t="e">
        <f t="shared" si="5"/>
        <v>#REF!</v>
      </c>
    </row>
    <row r="32" spans="1:9" ht="12">
      <c r="A32" s="88" t="s">
        <v>41</v>
      </c>
      <c r="B32" s="89" t="e">
        <f>#REF!</f>
        <v>#REF!</v>
      </c>
      <c r="C32" s="89">
        <v>0</v>
      </c>
      <c r="D32" s="89">
        <v>0</v>
      </c>
      <c r="E32" s="89" t="e">
        <f>B32-D32</f>
        <v>#REF!</v>
      </c>
      <c r="F32" s="89">
        <v>0</v>
      </c>
      <c r="G32" s="89">
        <v>0</v>
      </c>
      <c r="H32" s="89">
        <v>0</v>
      </c>
      <c r="I32" s="89" t="e">
        <f t="shared" si="5"/>
        <v>#REF!</v>
      </c>
    </row>
    <row r="33" spans="1:12" ht="12.6" thickBot="1">
      <c r="A33" s="98" t="s">
        <v>333</v>
      </c>
      <c r="B33" s="89" t="e">
        <f t="shared" ref="B33" si="6">SUM(B28:B32)</f>
        <v>#REF!</v>
      </c>
      <c r="C33" s="89">
        <f t="shared" ref="C33:H33" si="7">SUM(C28:C32)</f>
        <v>0</v>
      </c>
      <c r="D33" s="89">
        <f t="shared" ref="D33" si="8">SUM(D28:D32)</f>
        <v>0</v>
      </c>
      <c r="E33" s="89" t="e">
        <f t="shared" si="7"/>
        <v>#REF!</v>
      </c>
      <c r="F33" s="89">
        <f t="shared" si="7"/>
        <v>0</v>
      </c>
      <c r="G33" s="89">
        <f t="shared" si="7"/>
        <v>0</v>
      </c>
      <c r="H33" s="89">
        <f t="shared" si="7"/>
        <v>0</v>
      </c>
      <c r="I33" s="89" t="e">
        <f t="shared" si="5"/>
        <v>#REF!</v>
      </c>
    </row>
    <row r="34" spans="1:12" ht="12.6" thickBot="1">
      <c r="A34" s="90" t="s">
        <v>336</v>
      </c>
      <c r="B34" s="91" t="e">
        <f>B25+B33</f>
        <v>#REF!</v>
      </c>
      <c r="C34" s="91">
        <f>C25+C33</f>
        <v>0</v>
      </c>
      <c r="D34" s="91">
        <f>D25+D33</f>
        <v>0</v>
      </c>
      <c r="E34" s="91" t="e">
        <f>E25+E33</f>
        <v>#REF!</v>
      </c>
      <c r="F34" s="91">
        <f t="shared" ref="F34:I34" si="9">F25+F33</f>
        <v>0</v>
      </c>
      <c r="G34" s="91">
        <f t="shared" si="9"/>
        <v>0</v>
      </c>
      <c r="H34" s="91">
        <f t="shared" si="9"/>
        <v>0</v>
      </c>
      <c r="I34" s="91" t="e">
        <f t="shared" si="9"/>
        <v>#REF!</v>
      </c>
    </row>
    <row r="35" spans="1:12" ht="12.6" thickBot="1">
      <c r="A35" s="93"/>
      <c r="C35" s="99"/>
      <c r="G35" s="92"/>
    </row>
    <row r="36" spans="1:12" ht="12.6" thickBot="1">
      <c r="A36" s="573" t="s">
        <v>339</v>
      </c>
      <c r="B36" s="588" t="s">
        <v>342</v>
      </c>
      <c r="C36" s="589"/>
      <c r="D36" s="590"/>
      <c r="E36" s="588" t="s">
        <v>343</v>
      </c>
      <c r="F36" s="589"/>
      <c r="G36" s="590"/>
      <c r="H36" s="569" t="s">
        <v>160</v>
      </c>
      <c r="I36" s="569" t="s">
        <v>340</v>
      </c>
    </row>
    <row r="37" spans="1:12" ht="15" customHeight="1" thickBot="1">
      <c r="A37" s="574"/>
      <c r="B37" s="130" t="s">
        <v>341</v>
      </c>
      <c r="C37" s="131" t="s">
        <v>341</v>
      </c>
      <c r="D37" s="132" t="s">
        <v>341</v>
      </c>
      <c r="E37" s="130" t="s">
        <v>341</v>
      </c>
      <c r="F37" s="131" t="s">
        <v>341</v>
      </c>
      <c r="G37" s="132" t="s">
        <v>341</v>
      </c>
      <c r="H37" s="571"/>
      <c r="I37" s="571"/>
    </row>
    <row r="38" spans="1:12" ht="15.75" customHeight="1" thickBot="1">
      <c r="A38" s="575"/>
      <c r="B38" s="123"/>
      <c r="C38" s="120"/>
      <c r="D38" s="122"/>
      <c r="E38" s="124">
        <f>F34</f>
        <v>0</v>
      </c>
      <c r="F38" s="121">
        <f>G34</f>
        <v>0</v>
      </c>
      <c r="G38" s="125">
        <f>H34</f>
        <v>0</v>
      </c>
      <c r="H38" s="126">
        <f>SUM(B38:G38)</f>
        <v>0</v>
      </c>
      <c r="I38" s="126">
        <f>H38/6</f>
        <v>0</v>
      </c>
    </row>
    <row r="39" spans="1:12" ht="12">
      <c r="A39" s="100"/>
      <c r="B39" s="93"/>
      <c r="C39" s="93"/>
      <c r="D39" s="93"/>
      <c r="E39" s="93"/>
      <c r="F39" s="101"/>
      <c r="G39" s="102"/>
      <c r="H39" s="103"/>
      <c r="I39" s="103"/>
      <c r="J39" s="103"/>
      <c r="K39" s="103"/>
      <c r="L39" s="103"/>
    </row>
    <row r="40" spans="1:12" ht="12.6" thickBot="1">
      <c r="A40" s="93"/>
      <c r="B40" s="107"/>
      <c r="C40" s="102"/>
      <c r="D40" s="93"/>
      <c r="E40" s="93"/>
      <c r="F40" s="101"/>
      <c r="G40" s="102"/>
      <c r="H40" s="103"/>
      <c r="I40" s="103"/>
    </row>
    <row r="41" spans="1:12" ht="15.75" customHeight="1" thickBot="1">
      <c r="A41" s="573" t="s">
        <v>344</v>
      </c>
      <c r="B41" s="576" t="s">
        <v>345</v>
      </c>
      <c r="C41" s="576" t="s">
        <v>346</v>
      </c>
      <c r="D41" s="576" t="s">
        <v>436</v>
      </c>
      <c r="E41" s="588" t="s">
        <v>347</v>
      </c>
      <c r="F41" s="589"/>
      <c r="G41" s="589"/>
      <c r="H41" s="590"/>
      <c r="I41" s="569" t="s">
        <v>349</v>
      </c>
    </row>
    <row r="42" spans="1:12" ht="15.75" customHeight="1" thickBot="1">
      <c r="A42" s="574"/>
      <c r="B42" s="577"/>
      <c r="C42" s="577"/>
      <c r="D42" s="577"/>
      <c r="E42" s="136" t="s">
        <v>348</v>
      </c>
      <c r="F42" s="136" t="s">
        <v>348</v>
      </c>
      <c r="G42" s="136" t="s">
        <v>348</v>
      </c>
      <c r="H42" s="136" t="s">
        <v>348</v>
      </c>
      <c r="I42" s="571"/>
    </row>
    <row r="43" spans="1:12" ht="19.5" customHeight="1" thickBot="1">
      <c r="A43" s="575"/>
      <c r="B43" s="149"/>
      <c r="C43" s="150"/>
      <c r="D43" s="418" t="e">
        <f>B43/C43</f>
        <v>#DIV/0!</v>
      </c>
      <c r="E43" s="149"/>
      <c r="F43" s="149"/>
      <c r="G43" s="149"/>
      <c r="H43" s="151"/>
      <c r="I43" s="133">
        <f>C43+E43+F43+G43+H43</f>
        <v>0</v>
      </c>
    </row>
    <row r="44" spans="1:12" ht="12.6" thickBot="1">
      <c r="A44" s="134"/>
      <c r="C44" s="99"/>
      <c r="E44" s="118"/>
      <c r="F44" s="118"/>
      <c r="G44" s="118"/>
    </row>
    <row r="45" spans="1:12" ht="12.6" thickBot="1">
      <c r="A45" s="569" t="s">
        <v>350</v>
      </c>
      <c r="B45" s="128"/>
      <c r="C45" s="128"/>
      <c r="D45" s="141">
        <v>1</v>
      </c>
      <c r="E45" s="141">
        <v>2</v>
      </c>
      <c r="F45" s="141">
        <v>3</v>
      </c>
      <c r="G45" s="141">
        <v>4</v>
      </c>
      <c r="H45" s="142">
        <v>5</v>
      </c>
      <c r="I45" s="142">
        <v>6</v>
      </c>
    </row>
    <row r="46" spans="1:12" ht="15.75" customHeight="1" thickBot="1">
      <c r="A46" s="570"/>
      <c r="B46" s="572" t="s">
        <v>371</v>
      </c>
      <c r="C46" s="572"/>
      <c r="D46" s="155"/>
      <c r="E46" s="155"/>
      <c r="F46" s="155"/>
      <c r="G46" s="155"/>
      <c r="H46" s="155"/>
      <c r="I46" s="155"/>
    </row>
    <row r="47" spans="1:12" ht="15.75" customHeight="1" thickBot="1">
      <c r="A47" s="570"/>
      <c r="B47" s="572" t="s">
        <v>351</v>
      </c>
      <c r="C47" s="572"/>
      <c r="D47" s="138"/>
      <c r="E47" s="139"/>
      <c r="F47" s="139"/>
      <c r="G47" s="139"/>
      <c r="H47" s="138"/>
      <c r="I47" s="138"/>
    </row>
    <row r="48" spans="1:12" ht="15.75" customHeight="1" thickBot="1">
      <c r="A48" s="571"/>
      <c r="B48" s="572" t="s">
        <v>352</v>
      </c>
      <c r="C48" s="572"/>
      <c r="D48" s="126"/>
      <c r="E48" s="137"/>
      <c r="F48" s="137"/>
      <c r="G48" s="137"/>
      <c r="H48" s="126"/>
      <c r="I48" s="126"/>
    </row>
    <row r="49" spans="1:9" ht="12.6" thickBot="1">
      <c r="A49" s="134"/>
      <c r="C49" s="99"/>
      <c r="E49" s="118"/>
      <c r="F49" s="118"/>
      <c r="G49" s="118"/>
    </row>
    <row r="50" spans="1:9" ht="12.75" customHeight="1" thickBot="1">
      <c r="A50" s="549" t="s">
        <v>353</v>
      </c>
      <c r="B50" s="588"/>
      <c r="C50" s="590"/>
      <c r="D50" s="141" t="s">
        <v>429</v>
      </c>
      <c r="E50" s="141" t="s">
        <v>429</v>
      </c>
      <c r="F50" s="141" t="s">
        <v>429</v>
      </c>
      <c r="G50" s="141" t="s">
        <v>429</v>
      </c>
      <c r="H50" s="141" t="s">
        <v>429</v>
      </c>
      <c r="I50" s="141" t="s">
        <v>429</v>
      </c>
    </row>
    <row r="51" spans="1:9" ht="15.75" customHeight="1" thickBot="1">
      <c r="A51" s="550"/>
      <c r="B51" s="584" t="s">
        <v>159</v>
      </c>
      <c r="C51" s="585"/>
      <c r="D51" s="155"/>
      <c r="E51" s="155"/>
      <c r="F51" s="155"/>
      <c r="G51" s="155"/>
      <c r="H51" s="155"/>
      <c r="I51" s="155"/>
    </row>
    <row r="52" spans="1:9" ht="15.75" customHeight="1" thickBot="1">
      <c r="A52" s="550"/>
      <c r="B52" s="584" t="s">
        <v>354</v>
      </c>
      <c r="C52" s="585"/>
      <c r="D52" s="138"/>
      <c r="E52" s="139"/>
      <c r="F52" s="139"/>
      <c r="G52" s="139"/>
      <c r="H52" s="138"/>
      <c r="I52" s="138"/>
    </row>
    <row r="53" spans="1:9" ht="15.75" customHeight="1" thickBot="1">
      <c r="A53" s="550"/>
      <c r="B53" s="584" t="s">
        <v>355</v>
      </c>
      <c r="C53" s="585"/>
      <c r="D53" s="138"/>
      <c r="E53" s="139"/>
      <c r="F53" s="139"/>
      <c r="G53" s="139"/>
      <c r="H53" s="138"/>
      <c r="I53" s="138"/>
    </row>
    <row r="54" spans="1:9" ht="15.75" customHeight="1" thickBot="1">
      <c r="A54" s="550"/>
      <c r="B54" s="584" t="s">
        <v>356</v>
      </c>
      <c r="C54" s="585"/>
      <c r="D54" s="138"/>
      <c r="E54" s="139"/>
      <c r="F54" s="139"/>
      <c r="G54" s="139"/>
      <c r="H54" s="138"/>
      <c r="I54" s="138"/>
    </row>
    <row r="55" spans="1:9" ht="15.75" customHeight="1" thickBot="1">
      <c r="A55" s="550"/>
      <c r="B55" s="584" t="s">
        <v>357</v>
      </c>
      <c r="C55" s="585"/>
      <c r="D55" s="138"/>
      <c r="E55" s="139"/>
      <c r="F55" s="139"/>
      <c r="G55" s="139"/>
      <c r="H55" s="138"/>
      <c r="I55" s="138"/>
    </row>
    <row r="56" spans="1:9" ht="15.75" customHeight="1" thickBot="1">
      <c r="A56" s="551"/>
      <c r="B56" s="584" t="s">
        <v>358</v>
      </c>
      <c r="C56" s="585"/>
      <c r="D56" s="126"/>
      <c r="E56" s="137"/>
      <c r="F56" s="137"/>
      <c r="G56" s="137"/>
      <c r="H56" s="126"/>
      <c r="I56" s="126"/>
    </row>
    <row r="57" spans="1:9" ht="12.6" thickBot="1">
      <c r="C57" s="104"/>
      <c r="D57" s="103"/>
      <c r="E57" s="103"/>
      <c r="F57" s="105"/>
      <c r="G57" s="103"/>
      <c r="H57" s="103"/>
      <c r="I57" s="103"/>
    </row>
    <row r="58" spans="1:9" ht="26.25" customHeight="1" thickBot="1">
      <c r="A58" s="549" t="s">
        <v>360</v>
      </c>
      <c r="B58" s="127"/>
      <c r="C58" s="129"/>
      <c r="D58" s="467" t="s">
        <v>430</v>
      </c>
      <c r="E58" s="467" t="s">
        <v>431</v>
      </c>
      <c r="F58" s="467" t="s">
        <v>432</v>
      </c>
      <c r="G58" s="142" t="s">
        <v>406</v>
      </c>
      <c r="H58" s="142" t="s">
        <v>361</v>
      </c>
      <c r="I58" s="229" t="s">
        <v>407</v>
      </c>
    </row>
    <row r="59" spans="1:9" ht="12" thickBot="1">
      <c r="A59" s="550"/>
      <c r="B59" s="584" t="s">
        <v>54</v>
      </c>
      <c r="C59" s="585"/>
      <c r="D59" s="291" t="e">
        <f>LOE!C12+LOE!C23+LOE!C34+LOE!C45+LOE!C56</f>
        <v>#REF!</v>
      </c>
      <c r="E59" s="140"/>
      <c r="F59" s="140"/>
      <c r="G59" s="155">
        <f t="shared" ref="G59:G64" si="10">E59-F59</f>
        <v>0</v>
      </c>
      <c r="H59" s="140"/>
      <c r="I59" s="145"/>
    </row>
    <row r="60" spans="1:9" ht="12" thickBot="1">
      <c r="A60" s="550"/>
      <c r="B60" s="584" t="s">
        <v>0</v>
      </c>
      <c r="C60" s="585"/>
      <c r="D60" s="155" t="e">
        <f>LOE!C13+LOE!C24+LOE!C35+LOE!C46+LOE!C57</f>
        <v>#REF!</v>
      </c>
      <c r="E60" s="139"/>
      <c r="F60" s="139"/>
      <c r="G60" s="155">
        <f t="shared" si="10"/>
        <v>0</v>
      </c>
      <c r="H60" s="138"/>
      <c r="I60" s="119"/>
    </row>
    <row r="61" spans="1:9" ht="12" thickBot="1">
      <c r="A61" s="550"/>
      <c r="B61" s="584" t="s">
        <v>1</v>
      </c>
      <c r="C61" s="585"/>
      <c r="D61" s="155" t="e">
        <f>LOE!C14+LOE!C25+LOE!C36+LOE!C47+LOE!C58</f>
        <v>#REF!</v>
      </c>
      <c r="E61" s="139"/>
      <c r="F61" s="139"/>
      <c r="G61" s="155">
        <f t="shared" si="10"/>
        <v>0</v>
      </c>
      <c r="H61" s="138"/>
      <c r="I61" s="119"/>
    </row>
    <row r="62" spans="1:9" ht="12" thickBot="1">
      <c r="A62" s="550"/>
      <c r="B62" s="584" t="s">
        <v>5</v>
      </c>
      <c r="C62" s="585"/>
      <c r="D62" s="155" t="e">
        <f>LOE!C15+LOE!C26+LOE!C37+LOE!C48+LOE!C59</f>
        <v>#REF!</v>
      </c>
      <c r="E62" s="139"/>
      <c r="F62" s="139"/>
      <c r="G62" s="155">
        <f t="shared" si="10"/>
        <v>0</v>
      </c>
      <c r="H62" s="138"/>
      <c r="I62" s="119"/>
    </row>
    <row r="63" spans="1:9" ht="12" thickBot="1">
      <c r="A63" s="550"/>
      <c r="B63" s="584" t="s">
        <v>6</v>
      </c>
      <c r="C63" s="585"/>
      <c r="D63" s="155" t="e">
        <f>LOE!C16+LOE!C27+LOE!C38+LOE!C49+LOE!C60</f>
        <v>#REF!</v>
      </c>
      <c r="E63" s="139"/>
      <c r="F63" s="139"/>
      <c r="G63" s="155">
        <f t="shared" si="10"/>
        <v>0</v>
      </c>
      <c r="H63" s="138"/>
      <c r="I63" s="119"/>
    </row>
    <row r="64" spans="1:9" ht="12" thickBot="1">
      <c r="A64" s="551"/>
      <c r="B64" s="584" t="s">
        <v>171</v>
      </c>
      <c r="C64" s="585"/>
      <c r="D64" s="292" t="e">
        <f>LOE!C17+LOE!C28+LOE!C39+LOE!C50+LOE!C61</f>
        <v>#REF!</v>
      </c>
      <c r="E64" s="137"/>
      <c r="F64" s="137"/>
      <c r="G64" s="292">
        <f t="shared" si="10"/>
        <v>0</v>
      </c>
      <c r="H64" s="126"/>
      <c r="I64" s="122"/>
    </row>
    <row r="65" spans="1:9" ht="12.6" thickBot="1">
      <c r="C65" s="99"/>
      <c r="D65" s="93"/>
      <c r="E65" s="93"/>
      <c r="G65" s="92"/>
    </row>
    <row r="66" spans="1:9">
      <c r="A66" s="549" t="s">
        <v>433</v>
      </c>
      <c r="B66" s="552"/>
      <c r="C66" s="553"/>
      <c r="D66" s="553"/>
      <c r="E66" s="553"/>
      <c r="F66" s="553"/>
      <c r="G66" s="553"/>
      <c r="H66" s="553"/>
      <c r="I66" s="554"/>
    </row>
    <row r="67" spans="1:9">
      <c r="A67" s="550"/>
      <c r="B67" s="555"/>
      <c r="C67" s="556"/>
      <c r="D67" s="556"/>
      <c r="E67" s="556"/>
      <c r="F67" s="556"/>
      <c r="G67" s="556"/>
      <c r="H67" s="556"/>
      <c r="I67" s="557"/>
    </row>
    <row r="68" spans="1:9">
      <c r="A68" s="550"/>
      <c r="B68" s="555"/>
      <c r="C68" s="556"/>
      <c r="D68" s="556"/>
      <c r="E68" s="556"/>
      <c r="F68" s="556"/>
      <c r="G68" s="556"/>
      <c r="H68" s="556"/>
      <c r="I68" s="557"/>
    </row>
    <row r="69" spans="1:9">
      <c r="A69" s="550"/>
      <c r="B69" s="555"/>
      <c r="C69" s="556"/>
      <c r="D69" s="556"/>
      <c r="E69" s="556"/>
      <c r="F69" s="556"/>
      <c r="G69" s="556"/>
      <c r="H69" s="556"/>
      <c r="I69" s="557"/>
    </row>
    <row r="70" spans="1:9">
      <c r="A70" s="550"/>
      <c r="B70" s="555"/>
      <c r="C70" s="556"/>
      <c r="D70" s="556"/>
      <c r="E70" s="556"/>
      <c r="F70" s="556"/>
      <c r="G70" s="556"/>
      <c r="H70" s="556"/>
      <c r="I70" s="557"/>
    </row>
    <row r="71" spans="1:9">
      <c r="A71" s="550"/>
      <c r="B71" s="555"/>
      <c r="C71" s="556"/>
      <c r="D71" s="556"/>
      <c r="E71" s="556"/>
      <c r="F71" s="556"/>
      <c r="G71" s="556"/>
      <c r="H71" s="556"/>
      <c r="I71" s="557"/>
    </row>
    <row r="72" spans="1:9" ht="12" thickBot="1">
      <c r="A72" s="551"/>
      <c r="B72" s="558"/>
      <c r="C72" s="559"/>
      <c r="D72" s="559"/>
      <c r="E72" s="559"/>
      <c r="F72" s="559"/>
      <c r="G72" s="559"/>
      <c r="H72" s="559"/>
      <c r="I72" s="560"/>
    </row>
  </sheetData>
  <mergeCells count="56">
    <mergeCell ref="G7:H7"/>
    <mergeCell ref="G8:H8"/>
    <mergeCell ref="G9:H9"/>
    <mergeCell ref="F7:F9"/>
    <mergeCell ref="I41:I42"/>
    <mergeCell ref="B54:C54"/>
    <mergeCell ref="B55:C55"/>
    <mergeCell ref="B56:C56"/>
    <mergeCell ref="A50:A56"/>
    <mergeCell ref="A58:A64"/>
    <mergeCell ref="B59:C59"/>
    <mergeCell ref="B60:C60"/>
    <mergeCell ref="B61:C61"/>
    <mergeCell ref="B62:C62"/>
    <mergeCell ref="B63:C63"/>
    <mergeCell ref="B64:C64"/>
    <mergeCell ref="B52:C52"/>
    <mergeCell ref="B53:C53"/>
    <mergeCell ref="B50:C50"/>
    <mergeCell ref="F1:G1"/>
    <mergeCell ref="F2:G2"/>
    <mergeCell ref="F3:G3"/>
    <mergeCell ref="F4:G4"/>
    <mergeCell ref="B51:C51"/>
    <mergeCell ref="F6:G6"/>
    <mergeCell ref="D41:D42"/>
    <mergeCell ref="E41:H41"/>
    <mergeCell ref="A11:I11"/>
    <mergeCell ref="B36:D36"/>
    <mergeCell ref="E36:G36"/>
    <mergeCell ref="A36:A38"/>
    <mergeCell ref="H36:H37"/>
    <mergeCell ref="I36:I37"/>
    <mergeCell ref="B1:C1"/>
    <mergeCell ref="B2:C2"/>
    <mergeCell ref="B47:C47"/>
    <mergeCell ref="B48:C48"/>
    <mergeCell ref="A41:A43"/>
    <mergeCell ref="B41:B42"/>
    <mergeCell ref="C41:C42"/>
    <mergeCell ref="A66:A72"/>
    <mergeCell ref="B66:I72"/>
    <mergeCell ref="H6:I6"/>
    <mergeCell ref="H1:I1"/>
    <mergeCell ref="H2:I2"/>
    <mergeCell ref="H3:I3"/>
    <mergeCell ref="H4:I4"/>
    <mergeCell ref="H5:I5"/>
    <mergeCell ref="B8:C8"/>
    <mergeCell ref="B3:C3"/>
    <mergeCell ref="B4:C4"/>
    <mergeCell ref="B5:C5"/>
    <mergeCell ref="B6:C6"/>
    <mergeCell ref="B7:C7"/>
    <mergeCell ref="A45:A48"/>
    <mergeCell ref="B46:C46"/>
  </mergeCells>
  <conditionalFormatting sqref="H6:I6">
    <cfRule type="cellIs" dxfId="1" priority="2" operator="lessThan">
      <formula>6</formula>
    </cfRule>
  </conditionalFormatting>
  <conditionalFormatting sqref="B8:C8">
    <cfRule type="cellIs" dxfId="0" priority="1" operator="greaterThan">
      <formula>0.8</formula>
    </cfRule>
  </conditionalFormatting>
  <pageMargins left="0.75" right="0.75" top="1" bottom="1" header="0.5" footer="0.5"/>
  <pageSetup scale="80" fitToHeight="2" orientation="landscape" r:id="rId1"/>
  <headerFooter alignWithMargins="0">
    <oddHeader>&amp;L&amp;"Arial,Bold"International City/County Management Association (ICMA)&amp;R</oddHeader>
    <oddFooter>&amp;L&amp;D&amp;C&amp;F&amp;R&amp;P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M &amp; E plan</vt:lpstr>
      <vt:lpstr>Expense Summary</vt:lpstr>
      <vt:lpstr>Expense Tracker</vt:lpstr>
      <vt:lpstr>Travel</vt:lpstr>
      <vt:lpstr>LOE</vt:lpstr>
      <vt:lpstr>QPR</vt:lpstr>
      <vt:lpstr>'M &amp; E plan'!Print_Area</vt:lpstr>
      <vt:lpstr>QPR!Print_Area</vt:lpstr>
    </vt:vector>
  </TitlesOfParts>
  <Company>ICMA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tfitzgerald</dc:creator>
  <cp:lastModifiedBy>shorena.ebanoidze</cp:lastModifiedBy>
  <cp:lastPrinted>2019-05-14T08:02:26Z</cp:lastPrinted>
  <dcterms:created xsi:type="dcterms:W3CDTF">2011-05-18T17:12:34Z</dcterms:created>
  <dcterms:modified xsi:type="dcterms:W3CDTF">2019-07-03T10:41:57Z</dcterms:modified>
</cp:coreProperties>
</file>